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10.12.81.37\share\農業担い手課共有\●経営体育成ライン\n_担い手づくり総合支援事業\■要綱要領\03県実施要領（R6より）\R8\様式\県様式\"/>
    </mc:Choice>
  </mc:AlternateContent>
  <xr:revisionPtr revIDLastSave="0" documentId="13_ncr:1_{7F61AC77-B331-41B9-A1A5-BCBDA8F73B84}" xr6:coauthVersionLast="47" xr6:coauthVersionMax="47" xr10:uidLastSave="{00000000-0000-0000-0000-000000000000}"/>
  <bookViews>
    <workbookView xWindow="-108" yWindow="-108" windowWidth="23256" windowHeight="13896" tabRatio="746" activeTab="2" xr2:uid="{00000000-000D-0000-FFFF-FFFF00000000}"/>
  </bookViews>
  <sheets>
    <sheet name="1-2-1" sheetId="26" r:id="rId1"/>
    <sheet name="1-2-2" sheetId="23" r:id="rId2"/>
    <sheet name="1-2-3" sheetId="30" r:id="rId3"/>
  </sheets>
  <definedNames>
    <definedName name="_xlnm.Print_Area" localSheetId="0">'1-2-1'!$A$1:$AN$53</definedName>
    <definedName name="_xlnm.Print_Area" localSheetId="1">'1-2-2'!$A$1:$AK$92</definedName>
    <definedName name="_xlnm.Print_Area" localSheetId="2">'1-2-3'!$A$1:$AU$28</definedName>
    <definedName name="管轄局">#REF!</definedName>
    <definedName name="政策目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26" l="1"/>
  <c r="Q35" i="26"/>
  <c r="N45" i="23" l="1"/>
  <c r="N46" i="23"/>
  <c r="N47" i="23"/>
  <c r="N48" i="23"/>
  <c r="N49" i="23"/>
  <c r="N50" i="23"/>
  <c r="N51" i="23"/>
  <c r="N52" i="23"/>
  <c r="N53" i="23"/>
  <c r="N44" i="23"/>
  <c r="AF35" i="26"/>
  <c r="K26" i="26"/>
  <c r="G26" i="26" s="1"/>
  <c r="AE28" i="26"/>
  <c r="AF61" i="23" l="1"/>
  <c r="AA28" i="26" l="1"/>
  <c r="W28" i="26"/>
  <c r="S28" i="26"/>
  <c r="O28" i="26"/>
  <c r="K28" i="26"/>
  <c r="G28" i="26" l="1"/>
  <c r="G54" i="23"/>
  <c r="AF54" i="23" l="1"/>
  <c r="W54" i="23"/>
  <c r="T54" i="23"/>
  <c r="Q54" i="23"/>
  <c r="Z54" i="23"/>
  <c r="C54" i="23"/>
  <c r="K54" i="23" l="1"/>
  <c r="N54" i="23"/>
  <c r="AC54" i="23"/>
</calcChain>
</file>

<file path=xl/sharedStrings.xml><?xml version="1.0" encoding="utf-8"?>
<sst xmlns="http://schemas.openxmlformats.org/spreadsheetml/2006/main" count="277" uniqueCount="178">
  <si>
    <t>その他</t>
    <rPh sb="2" eb="3">
      <t>タ</t>
    </rPh>
    <phoneticPr fontId="2"/>
  </si>
  <si>
    <t>負担区分</t>
    <rPh sb="0" eb="2">
      <t>フタン</t>
    </rPh>
    <rPh sb="2" eb="4">
      <t>クブン</t>
    </rPh>
    <phoneticPr fontId="2"/>
  </si>
  <si>
    <t>対象経営体負担経費</t>
    <rPh sb="0" eb="2">
      <t>タイショウ</t>
    </rPh>
    <rPh sb="2" eb="4">
      <t>ケイエイ</t>
    </rPh>
    <rPh sb="4" eb="5">
      <t>タイ</t>
    </rPh>
    <rPh sb="5" eb="7">
      <t>フタン</t>
    </rPh>
    <rPh sb="7" eb="9">
      <t>ケイヒ</t>
    </rPh>
    <phoneticPr fontId="2"/>
  </si>
  <si>
    <t>融資</t>
    <rPh sb="0" eb="2">
      <t>ユウシ</t>
    </rPh>
    <phoneticPr fontId="2"/>
  </si>
  <si>
    <t>自己負担</t>
    <rPh sb="0" eb="2">
      <t>ジコ</t>
    </rPh>
    <rPh sb="2" eb="4">
      <t>フタン</t>
    </rPh>
    <phoneticPr fontId="2"/>
  </si>
  <si>
    <t>計</t>
    <rPh sb="0" eb="1">
      <t>ケイ</t>
    </rPh>
    <phoneticPr fontId="2"/>
  </si>
  <si>
    <t>区　　　分</t>
    <rPh sb="0" eb="1">
      <t>ク</t>
    </rPh>
    <rPh sb="4" eb="5">
      <t>ブン</t>
    </rPh>
    <phoneticPr fontId="2"/>
  </si>
  <si>
    <t>備考</t>
    <rPh sb="0" eb="2">
      <t>ビコウ</t>
    </rPh>
    <phoneticPr fontId="2"/>
  </si>
  <si>
    <t>項　　　目</t>
    <rPh sb="0" eb="1">
      <t>コウ</t>
    </rPh>
    <rPh sb="4" eb="5">
      <t>メ</t>
    </rPh>
    <phoneticPr fontId="2"/>
  </si>
  <si>
    <t>資金調達のうち融資の概要</t>
    <rPh sb="0" eb="2">
      <t>シキン</t>
    </rPh>
    <rPh sb="2" eb="4">
      <t>チョウタツ</t>
    </rPh>
    <rPh sb="7" eb="9">
      <t>ユウシ</t>
    </rPh>
    <rPh sb="10" eb="12">
      <t>ガイヨウ</t>
    </rPh>
    <phoneticPr fontId="2"/>
  </si>
  <si>
    <t>融資①</t>
    <rPh sb="0" eb="2">
      <t>ユウシ</t>
    </rPh>
    <phoneticPr fontId="2"/>
  </si>
  <si>
    <t>融資②</t>
    <rPh sb="0" eb="2">
      <t>ユウシ</t>
    </rPh>
    <phoneticPr fontId="2"/>
  </si>
  <si>
    <t>金融機関名</t>
    <rPh sb="0" eb="2">
      <t>キンユウ</t>
    </rPh>
    <rPh sb="2" eb="5">
      <t>キカンメイ</t>
    </rPh>
    <phoneticPr fontId="2"/>
  </si>
  <si>
    <t>融　 資 　名</t>
    <rPh sb="0" eb="1">
      <t>ユウ</t>
    </rPh>
    <rPh sb="3" eb="4">
      <t>シ</t>
    </rPh>
    <rPh sb="6" eb="7">
      <t>メイ</t>
    </rPh>
    <phoneticPr fontId="2"/>
  </si>
  <si>
    <t>融資審査の進捗状況</t>
    <rPh sb="0" eb="2">
      <t>ユウシ</t>
    </rPh>
    <rPh sb="2" eb="4">
      <t>シンサ</t>
    </rPh>
    <rPh sb="5" eb="7">
      <t>シンチョク</t>
    </rPh>
    <rPh sb="7" eb="9">
      <t>ジョウキョウ</t>
    </rPh>
    <phoneticPr fontId="2"/>
  </si>
  <si>
    <t>借入予定</t>
    <rPh sb="0" eb="1">
      <t>カ</t>
    </rPh>
    <rPh sb="1" eb="2">
      <t>イ</t>
    </rPh>
    <rPh sb="2" eb="4">
      <t>ヨテイ</t>
    </rPh>
    <phoneticPr fontId="2"/>
  </si>
  <si>
    <t>事業費（円）</t>
    <rPh sb="0" eb="3">
      <t>ジギョウヒ</t>
    </rPh>
    <rPh sb="4" eb="5">
      <t>エン</t>
    </rPh>
    <phoneticPr fontId="2"/>
  </si>
  <si>
    <t>資金調達計画（円）</t>
    <rPh sb="0" eb="2">
      <t>シキン</t>
    </rPh>
    <rPh sb="2" eb="4">
      <t>チョウタツ</t>
    </rPh>
    <rPh sb="4" eb="6">
      <t>ケイカク</t>
    </rPh>
    <rPh sb="7" eb="8">
      <t>エン</t>
    </rPh>
    <phoneticPr fontId="2"/>
  </si>
  <si>
    <t>融資金額（円）</t>
    <rPh sb="0" eb="1">
      <t>ユウ</t>
    </rPh>
    <rPh sb="1" eb="2">
      <t>シ</t>
    </rPh>
    <rPh sb="2" eb="3">
      <t>カネ</t>
    </rPh>
    <rPh sb="3" eb="4">
      <t>ガク</t>
    </rPh>
    <rPh sb="5" eb="6">
      <t>エン</t>
    </rPh>
    <phoneticPr fontId="2"/>
  </si>
  <si>
    <t>目標年度</t>
    <rPh sb="0" eb="2">
      <t>モクヒョウ</t>
    </rPh>
    <rPh sb="2" eb="4">
      <t>ネンド</t>
    </rPh>
    <phoneticPr fontId="2"/>
  </si>
  <si>
    <t>〔添付資料〕</t>
    <rPh sb="1" eb="3">
      <t>テンプ</t>
    </rPh>
    <rPh sb="3" eb="5">
      <t>シリョウ</t>
    </rPh>
    <phoneticPr fontId="2"/>
  </si>
  <si>
    <t>事業実施年度</t>
    <rPh sb="0" eb="2">
      <t>ジギョウ</t>
    </rPh>
    <rPh sb="2" eb="4">
      <t>ジッシ</t>
    </rPh>
    <rPh sb="4" eb="6">
      <t>ネンド</t>
    </rPh>
    <phoneticPr fontId="2"/>
  </si>
  <si>
    <t>所在地</t>
    <rPh sb="0" eb="3">
      <t>ショザイチ</t>
    </rPh>
    <phoneticPr fontId="2"/>
  </si>
  <si>
    <t>代表者名</t>
    <rPh sb="0" eb="3">
      <t>ダイヒョウシャ</t>
    </rPh>
    <rPh sb="3" eb="4">
      <t>メイ</t>
    </rPh>
    <phoneticPr fontId="2"/>
  </si>
  <si>
    <t>円</t>
    <rPh sb="0" eb="1">
      <t>エン</t>
    </rPh>
    <phoneticPr fontId="2"/>
  </si>
  <si>
    <t>構成団体名</t>
    <rPh sb="0" eb="2">
      <t>コウセイ</t>
    </rPh>
    <rPh sb="2" eb="5">
      <t>ダンタイメイ</t>
    </rPh>
    <phoneticPr fontId="2"/>
  </si>
  <si>
    <t>（役職）</t>
    <rPh sb="1" eb="3">
      <t>ヤクショク</t>
    </rPh>
    <phoneticPr fontId="2"/>
  </si>
  <si>
    <t>電話･FAX</t>
    <rPh sb="0" eb="2">
      <t>デンワ</t>
    </rPh>
    <phoneticPr fontId="2"/>
  </si>
  <si>
    <t>担当者名等</t>
    <rPh sb="0" eb="4">
      <t>タントウシャメイ</t>
    </rPh>
    <rPh sb="4" eb="5">
      <t>トウ</t>
    </rPh>
    <phoneticPr fontId="2"/>
  </si>
  <si>
    <t>□</t>
    <phoneticPr fontId="2"/>
  </si>
  <si>
    <t>施工住所</t>
    <rPh sb="0" eb="2">
      <t>セコウ</t>
    </rPh>
    <rPh sb="2" eb="4">
      <t>ジュウショ</t>
    </rPh>
    <phoneticPr fontId="2"/>
  </si>
  <si>
    <t>（１）市町村を黒色の実線で囲む。（地図が市町村限定の場合は除く。）</t>
    <rPh sb="3" eb="6">
      <t>シチョウソン</t>
    </rPh>
    <rPh sb="7" eb="9">
      <t>クロイロ</t>
    </rPh>
    <rPh sb="10" eb="12">
      <t>ジッセン</t>
    </rPh>
    <rPh sb="13" eb="14">
      <t>カコ</t>
    </rPh>
    <rPh sb="17" eb="19">
      <t>チズ</t>
    </rPh>
    <rPh sb="20" eb="23">
      <t>シチョウソン</t>
    </rPh>
    <rPh sb="23" eb="25">
      <t>ゲンテイ</t>
    </rPh>
    <rPh sb="26" eb="28">
      <t>バアイ</t>
    </rPh>
    <rPh sb="29" eb="30">
      <t>ノゾ</t>
    </rPh>
    <phoneticPr fontId="2"/>
  </si>
  <si>
    <t>Ⅱ　成果目標</t>
    <rPh sb="2" eb="4">
      <t>セイカ</t>
    </rPh>
    <rPh sb="4" eb="6">
      <t>モクヒョウ</t>
    </rPh>
    <phoneticPr fontId="2"/>
  </si>
  <si>
    <t>成果目標項目</t>
    <rPh sb="0" eb="2">
      <t>セイカ</t>
    </rPh>
    <rPh sb="2" eb="4">
      <t>モクヒョウ</t>
    </rPh>
    <rPh sb="4" eb="6">
      <t>コウモク</t>
    </rPh>
    <phoneticPr fontId="2"/>
  </si>
  <si>
    <t>被災前の経営体数</t>
    <rPh sb="0" eb="2">
      <t>ヒサイ</t>
    </rPh>
    <rPh sb="2" eb="3">
      <t>マエ</t>
    </rPh>
    <rPh sb="4" eb="6">
      <t>ケイエイ</t>
    </rPh>
    <rPh sb="6" eb="8">
      <t>タイスウ</t>
    </rPh>
    <phoneticPr fontId="2"/>
  </si>
  <si>
    <t>被災後の経営体数
（計画時）</t>
    <rPh sb="0" eb="3">
      <t>ヒサイゴ</t>
    </rPh>
    <rPh sb="4" eb="6">
      <t>ケイエイ</t>
    </rPh>
    <rPh sb="6" eb="8">
      <t>タイスウ</t>
    </rPh>
    <rPh sb="10" eb="13">
      <t>ケイカクジ</t>
    </rPh>
    <phoneticPr fontId="2"/>
  </si>
  <si>
    <t>復旧後の経営体数
（計画）</t>
    <rPh sb="0" eb="2">
      <t>フッキュウ</t>
    </rPh>
    <rPh sb="2" eb="3">
      <t>ゴ</t>
    </rPh>
    <rPh sb="4" eb="6">
      <t>ケイエイ</t>
    </rPh>
    <rPh sb="6" eb="8">
      <t>タイスウ</t>
    </rPh>
    <rPh sb="10" eb="12">
      <t>ケイカク</t>
    </rPh>
    <phoneticPr fontId="2"/>
  </si>
  <si>
    <t>該当する</t>
    <rPh sb="0" eb="2">
      <t>ガイトウ</t>
    </rPh>
    <phoneticPr fontId="2"/>
  </si>
  <si>
    <t>該当しない</t>
    <rPh sb="0" eb="2">
      <t>ガイトウ</t>
    </rPh>
    <phoneticPr fontId="2"/>
  </si>
  <si>
    <t>項目</t>
    <rPh sb="0" eb="2">
      <t>コウモク</t>
    </rPh>
    <phoneticPr fontId="2"/>
  </si>
  <si>
    <t>年度</t>
    <rPh sb="0" eb="2">
      <t>ネンド</t>
    </rPh>
    <phoneticPr fontId="2"/>
  </si>
  <si>
    <t>引き続き農業経営を継続する場合にチェックを入れてください。</t>
    <rPh sb="0" eb="1">
      <t>ヒ</t>
    </rPh>
    <rPh sb="2" eb="3">
      <t>ツヅ</t>
    </rPh>
    <rPh sb="4" eb="6">
      <t>ノウギョウ</t>
    </rPh>
    <rPh sb="6" eb="8">
      <t>ケイエイ</t>
    </rPh>
    <rPh sb="9" eb="11">
      <t>ケイゾク</t>
    </rPh>
    <rPh sb="13" eb="15">
      <t>バアイ</t>
    </rPh>
    <rPh sb="21" eb="22">
      <t>イ</t>
    </rPh>
    <phoneticPr fontId="2"/>
  </si>
  <si>
    <t>Ⅰ　被災の状況と復興方針</t>
    <rPh sb="2" eb="4">
      <t>ヒサイ</t>
    </rPh>
    <rPh sb="5" eb="7">
      <t>ジョウキョウ</t>
    </rPh>
    <rPh sb="8" eb="10">
      <t>フッコウ</t>
    </rPh>
    <rPh sb="10" eb="12">
      <t>ホウシン</t>
    </rPh>
    <phoneticPr fontId="2"/>
  </si>
  <si>
    <t>国庫補助事業名</t>
    <rPh sb="0" eb="2">
      <t>コッコ</t>
    </rPh>
    <rPh sb="2" eb="6">
      <t>ホジョジギョウ</t>
    </rPh>
    <rPh sb="6" eb="7">
      <t>メイ</t>
    </rPh>
    <phoneticPr fontId="2"/>
  </si>
  <si>
    <t>農業経営の維持</t>
    <rPh sb="0" eb="2">
      <t>ノウギョウ</t>
    </rPh>
    <rPh sb="2" eb="4">
      <t>ケイエイ</t>
    </rPh>
    <rPh sb="5" eb="7">
      <t>イジ</t>
    </rPh>
    <phoneticPr fontId="2"/>
  </si>
  <si>
    <t>被災農業者の農業経営の維持</t>
    <rPh sb="0" eb="2">
      <t>ヒサイ</t>
    </rPh>
    <rPh sb="2" eb="5">
      <t>ノウギョウシャ</t>
    </rPh>
    <rPh sb="6" eb="8">
      <t>ノウギョウ</t>
    </rPh>
    <rPh sb="8" eb="10">
      <t>ケイエイ</t>
    </rPh>
    <rPh sb="11" eb="13">
      <t>イジ</t>
    </rPh>
    <phoneticPr fontId="2"/>
  </si>
  <si>
    <t>竣工(予定)
年月日</t>
    <rPh sb="0" eb="2">
      <t>シュンコウ</t>
    </rPh>
    <rPh sb="3" eb="5">
      <t>ヨテイ</t>
    </rPh>
    <rPh sb="7" eb="10">
      <t>ネンガッピ</t>
    </rPh>
    <phoneticPr fontId="2"/>
  </si>
  <si>
    <t>共済金支払通知書の関連する棟番号</t>
    <rPh sb="0" eb="3">
      <t>キョウサイキン</t>
    </rPh>
    <rPh sb="3" eb="5">
      <t>シハラ</t>
    </rPh>
    <rPh sb="5" eb="7">
      <t>ツウチ</t>
    </rPh>
    <rPh sb="7" eb="8">
      <t>ショ</t>
    </rPh>
    <rPh sb="9" eb="11">
      <t>カンレン</t>
    </rPh>
    <rPh sb="13" eb="14">
      <t>トウ</t>
    </rPh>
    <rPh sb="14" eb="16">
      <t>バンゴウ</t>
    </rPh>
    <phoneticPr fontId="2"/>
  </si>
  <si>
    <t>助成対象者</t>
    <rPh sb="0" eb="2">
      <t>ジョセイ</t>
    </rPh>
    <rPh sb="2" eb="5">
      <t>タイショウシャ</t>
    </rPh>
    <phoneticPr fontId="2"/>
  </si>
  <si>
    <t>代表者名
（法人等の場合に記載）</t>
    <rPh sb="6" eb="8">
      <t>ホウジン</t>
    </rPh>
    <rPh sb="8" eb="9">
      <t>トウ</t>
    </rPh>
    <rPh sb="10" eb="12">
      <t>バアイ</t>
    </rPh>
    <rPh sb="13" eb="15">
      <t>キサイ</t>
    </rPh>
    <phoneticPr fontId="2"/>
  </si>
  <si>
    <t>簡易課税事業者として申告する又は課税事業者でないことが判明している</t>
    <rPh sb="0" eb="2">
      <t>カンイ</t>
    </rPh>
    <rPh sb="2" eb="4">
      <t>カゼイ</t>
    </rPh>
    <rPh sb="4" eb="7">
      <t>ジギョウシャ</t>
    </rPh>
    <rPh sb="10" eb="12">
      <t>シンコク</t>
    </rPh>
    <rPh sb="14" eb="15">
      <t>マタ</t>
    </rPh>
    <rPh sb="16" eb="18">
      <t>カゼイ</t>
    </rPh>
    <rPh sb="18" eb="21">
      <t>ジギョウシャ</t>
    </rPh>
    <rPh sb="27" eb="29">
      <t>ハンメイ</t>
    </rPh>
    <phoneticPr fontId="2"/>
  </si>
  <si>
    <t>上記のいずれかに該当するか判明していない</t>
    <rPh sb="0" eb="2">
      <t>ジョウキ</t>
    </rPh>
    <rPh sb="8" eb="10">
      <t>ガイトウ</t>
    </rPh>
    <rPh sb="13" eb="15">
      <t>ハンメイ</t>
    </rPh>
    <phoneticPr fontId="2"/>
  </si>
  <si>
    <t>（１）農業経営の維持</t>
    <rPh sb="3" eb="5">
      <t>ノウギョウ</t>
    </rPh>
    <rPh sb="5" eb="7">
      <t>ケイエイ</t>
    </rPh>
    <rPh sb="8" eb="10">
      <t>イジ</t>
    </rPh>
    <phoneticPr fontId="2"/>
  </si>
  <si>
    <t>（２）農業経営の改善を図るための取組</t>
    <rPh sb="3" eb="5">
      <t>ノウギョウ</t>
    </rPh>
    <rPh sb="5" eb="7">
      <t>ケイエイ</t>
    </rPh>
    <rPh sb="8" eb="10">
      <t>カイゼン</t>
    </rPh>
    <rPh sb="11" eb="12">
      <t>ハカ</t>
    </rPh>
    <rPh sb="16" eb="18">
      <t>トリクミ</t>
    </rPh>
    <phoneticPr fontId="2"/>
  </si>
  <si>
    <t>Ⅲ　地域農業の経営改善を図るための取組</t>
    <rPh sb="2" eb="4">
      <t>チイキ</t>
    </rPh>
    <rPh sb="4" eb="6">
      <t>ノウギョウ</t>
    </rPh>
    <rPh sb="7" eb="9">
      <t>ケイエイ</t>
    </rPh>
    <rPh sb="9" eb="11">
      <t>カイゼン</t>
    </rPh>
    <rPh sb="12" eb="13">
      <t>ハカ</t>
    </rPh>
    <rPh sb="17" eb="19">
      <t>トリクミ</t>
    </rPh>
    <phoneticPr fontId="2"/>
  </si>
  <si>
    <t>本則の課税事業者として申告することが判明している</t>
    <rPh sb="0" eb="2">
      <t>ホンソク</t>
    </rPh>
    <rPh sb="3" eb="5">
      <t>カゼイ</t>
    </rPh>
    <rPh sb="5" eb="8">
      <t>ジギョウシャ</t>
    </rPh>
    <rPh sb="11" eb="13">
      <t>シンコク</t>
    </rPh>
    <rPh sb="18" eb="20">
      <t>ハンメイ</t>
    </rPh>
    <phoneticPr fontId="2"/>
  </si>
  <si>
    <t>経営体</t>
    <rPh sb="0" eb="3">
      <t>ケイエイタイ</t>
    </rPh>
    <phoneticPr fontId="2"/>
  </si>
  <si>
    <t>２　附帯事務費</t>
    <rPh sb="2" eb="4">
      <t>フタイ</t>
    </rPh>
    <rPh sb="4" eb="7">
      <t>ジムヒ</t>
    </rPh>
    <phoneticPr fontId="2"/>
  </si>
  <si>
    <t>別途経営局長が定める農業被害に該当</t>
    <rPh sb="0" eb="2">
      <t>ベット</t>
    </rPh>
    <rPh sb="2" eb="4">
      <t>ケイエイ</t>
    </rPh>
    <rPh sb="4" eb="6">
      <t>キョクチョウ</t>
    </rPh>
    <rPh sb="7" eb="8">
      <t>サダ</t>
    </rPh>
    <rPh sb="10" eb="12">
      <t>ノウギョウ</t>
    </rPh>
    <rPh sb="12" eb="14">
      <t>ヒガイ</t>
    </rPh>
    <rPh sb="15" eb="17">
      <t>ガイトウ</t>
    </rPh>
    <phoneticPr fontId="2"/>
  </si>
  <si>
    <t>事業費</t>
    <rPh sb="0" eb="3">
      <t>ジギョウヒ</t>
    </rPh>
    <phoneticPr fontId="2"/>
  </si>
  <si>
    <t>都道
府県費</t>
    <rPh sb="0" eb="2">
      <t>トドウ</t>
    </rPh>
    <rPh sb="3" eb="5">
      <t>フケン</t>
    </rPh>
    <rPh sb="5" eb="6">
      <t>ヒ</t>
    </rPh>
    <phoneticPr fontId="2"/>
  </si>
  <si>
    <t>市町村費</t>
    <rPh sb="0" eb="3">
      <t>シチョウソン</t>
    </rPh>
    <rPh sb="3" eb="4">
      <t>ヒ</t>
    </rPh>
    <phoneticPr fontId="2"/>
  </si>
  <si>
    <t>市町村附帯事務費</t>
    <rPh sb="0" eb="3">
      <t>シチョウソン</t>
    </rPh>
    <rPh sb="3" eb="5">
      <t>フタイ</t>
    </rPh>
    <rPh sb="5" eb="8">
      <t>ジムヒ</t>
    </rPh>
    <phoneticPr fontId="2"/>
  </si>
  <si>
    <t>事業費</t>
    <rPh sb="0" eb="3">
      <t>ジギョウヒヒ</t>
    </rPh>
    <phoneticPr fontId="2"/>
  </si>
  <si>
    <t>備　　考</t>
    <rPh sb="0" eb="1">
      <t>ソナエ</t>
    </rPh>
    <rPh sb="3" eb="4">
      <t>コウ</t>
    </rPh>
    <phoneticPr fontId="2"/>
  </si>
  <si>
    <t>追加的信用供与補助事業</t>
    <rPh sb="0" eb="3">
      <t>ツイカテキ</t>
    </rPh>
    <rPh sb="3" eb="5">
      <t>シンヨウ</t>
    </rPh>
    <rPh sb="5" eb="7">
      <t>キョウヨ</t>
    </rPh>
    <rPh sb="7" eb="9">
      <t>ホジョ</t>
    </rPh>
    <rPh sb="9" eb="11">
      <t>ジギョウ</t>
    </rPh>
    <phoneticPr fontId="2"/>
  </si>
  <si>
    <t>保証希望融資額：</t>
    <rPh sb="0" eb="2">
      <t>ホショウ</t>
    </rPh>
    <rPh sb="2" eb="4">
      <t>キボウ</t>
    </rPh>
    <rPh sb="4" eb="7">
      <t>ユウシガク</t>
    </rPh>
    <phoneticPr fontId="2"/>
  </si>
  <si>
    <t>Ⅴ　事業実施主体の概要</t>
    <rPh sb="2" eb="4">
      <t>ジギョウ</t>
    </rPh>
    <rPh sb="4" eb="6">
      <t>ジッシ</t>
    </rPh>
    <rPh sb="6" eb="8">
      <t>シュタイ</t>
    </rPh>
    <rPh sb="9" eb="11">
      <t>ガイヨウ</t>
    </rPh>
    <phoneticPr fontId="2"/>
  </si>
  <si>
    <t>施設の経過年数</t>
    <rPh sb="0" eb="2">
      <t>シセツ</t>
    </rPh>
    <rPh sb="3" eb="5">
      <t>ケイカ</t>
    </rPh>
    <rPh sb="5" eb="7">
      <t>ネンスウ</t>
    </rPh>
    <phoneticPr fontId="2"/>
  </si>
  <si>
    <t>共済対象施設</t>
    <rPh sb="0" eb="2">
      <t>キョウサイ</t>
    </rPh>
    <rPh sb="2" eb="4">
      <t>タイショウ</t>
    </rPh>
    <rPh sb="4" eb="6">
      <t>シセツ</t>
    </rPh>
    <phoneticPr fontId="2"/>
  </si>
  <si>
    <t>共済対象施設の状況</t>
    <rPh sb="0" eb="2">
      <t>キョウサイ</t>
    </rPh>
    <rPh sb="2" eb="4">
      <t>タイショウ</t>
    </rPh>
    <rPh sb="4" eb="6">
      <t>シセツ</t>
    </rPh>
    <rPh sb="7" eb="9">
      <t>ジョウキョウ</t>
    </rPh>
    <phoneticPr fontId="2"/>
  </si>
  <si>
    <t>３．計画位置図</t>
    <rPh sb="2" eb="4">
      <t>ケイカク</t>
    </rPh>
    <rPh sb="4" eb="6">
      <t>イチ</t>
    </rPh>
    <rPh sb="6" eb="7">
      <t>ズ</t>
    </rPh>
    <phoneticPr fontId="2"/>
  </si>
  <si>
    <t>５．事業実施主体が定める本補助金の交付に関する規定又は要綱等</t>
    <rPh sb="2" eb="4">
      <t>ジギョウ</t>
    </rPh>
    <rPh sb="4" eb="6">
      <t>ジッシ</t>
    </rPh>
    <rPh sb="6" eb="8">
      <t>シュタイ</t>
    </rPh>
    <rPh sb="9" eb="10">
      <t>サダ</t>
    </rPh>
    <rPh sb="12" eb="13">
      <t>ホン</t>
    </rPh>
    <rPh sb="13" eb="16">
      <t>ホジョキン</t>
    </rPh>
    <rPh sb="17" eb="19">
      <t>コウフ</t>
    </rPh>
    <rPh sb="20" eb="21">
      <t>カン</t>
    </rPh>
    <rPh sb="23" eb="25">
      <t>キテイ</t>
    </rPh>
    <rPh sb="25" eb="26">
      <t>マタ</t>
    </rPh>
    <rPh sb="27" eb="29">
      <t>ヨウコウ</t>
    </rPh>
    <rPh sb="29" eb="30">
      <t>トウ</t>
    </rPh>
    <phoneticPr fontId="2"/>
  </si>
  <si>
    <t>現状</t>
    <rPh sb="0" eb="2">
      <t>ゲンジョウ</t>
    </rPh>
    <phoneticPr fontId="2"/>
  </si>
  <si>
    <t>Ⅳ　整備計画</t>
    <rPh sb="2" eb="4">
      <t>セイビ</t>
    </rPh>
    <rPh sb="4" eb="6">
      <t>ケイカク</t>
    </rPh>
    <phoneticPr fontId="2"/>
  </si>
  <si>
    <t>No</t>
    <phoneticPr fontId="2"/>
  </si>
  <si>
    <t>住　　　　所</t>
    <phoneticPr fontId="2"/>
  </si>
  <si>
    <t>No</t>
    <phoneticPr fontId="2"/>
  </si>
  <si>
    <t>□</t>
    <phoneticPr fontId="2"/>
  </si>
  <si>
    <t>□</t>
    <phoneticPr fontId="2"/>
  </si>
  <si>
    <t>No</t>
    <phoneticPr fontId="2"/>
  </si>
  <si>
    <t>実施年度</t>
    <phoneticPr fontId="2"/>
  </si>
  <si>
    <t>□</t>
    <phoneticPr fontId="2"/>
  </si>
  <si>
    <t>□</t>
    <phoneticPr fontId="2"/>
  </si>
  <si>
    <t>被災機械等の整備時における国庫補助事業の活用状況</t>
    <rPh sb="0" eb="2">
      <t>ヒサイ</t>
    </rPh>
    <rPh sb="2" eb="5">
      <t>キカイトウ</t>
    </rPh>
    <rPh sb="6" eb="8">
      <t>セイビ</t>
    </rPh>
    <rPh sb="8" eb="9">
      <t>ジ</t>
    </rPh>
    <rPh sb="13" eb="15">
      <t>コッコ</t>
    </rPh>
    <rPh sb="15" eb="19">
      <t>ホジョジギョウ</t>
    </rPh>
    <rPh sb="20" eb="22">
      <t>カツヨウ</t>
    </rPh>
    <rPh sb="22" eb="24">
      <t>ジョウキョウ</t>
    </rPh>
    <phoneticPr fontId="2"/>
  </si>
  <si>
    <t xml:space="preserve"> 　 計画位置図は、既存の市町村地形図等を用い、次の要領で作成するものとする。</t>
    <rPh sb="3" eb="7">
      <t>ケイカクイチ</t>
    </rPh>
    <rPh sb="7" eb="8">
      <t>ズ</t>
    </rPh>
    <rPh sb="10" eb="12">
      <t>キゾン</t>
    </rPh>
    <rPh sb="13" eb="16">
      <t>シチョウソン</t>
    </rPh>
    <rPh sb="16" eb="19">
      <t>チケイズ</t>
    </rPh>
    <rPh sb="19" eb="20">
      <t>トウ</t>
    </rPh>
    <rPh sb="21" eb="22">
      <t>モチ</t>
    </rPh>
    <rPh sb="24" eb="25">
      <t>ツギ</t>
    </rPh>
    <rPh sb="26" eb="28">
      <t>ヨウリョウ</t>
    </rPh>
    <rPh sb="29" eb="31">
      <t>サクセイ</t>
    </rPh>
    <phoneticPr fontId="2"/>
  </si>
  <si>
    <t>地方単独事業（補助金分）
活用状況</t>
    <rPh sb="0" eb="2">
      <t>チホウ</t>
    </rPh>
    <rPh sb="2" eb="4">
      <t>タンドク</t>
    </rPh>
    <rPh sb="4" eb="6">
      <t>ジギョウ</t>
    </rPh>
    <rPh sb="7" eb="10">
      <t>ホジョキン</t>
    </rPh>
    <rPh sb="10" eb="11">
      <t>ブン</t>
    </rPh>
    <rPh sb="13" eb="15">
      <t>カツヨウ</t>
    </rPh>
    <rPh sb="15" eb="17">
      <t>ジョウキョウ</t>
    </rPh>
    <phoneticPr fontId="2"/>
  </si>
  <si>
    <t>（注）該当する場合にチェックを入れる。</t>
    <rPh sb="1" eb="2">
      <t>チュウ</t>
    </rPh>
    <rPh sb="3" eb="5">
      <t>ガイトウ</t>
    </rPh>
    <rPh sb="7" eb="9">
      <t>バアイ</t>
    </rPh>
    <rPh sb="15" eb="16">
      <t>イ</t>
    </rPh>
    <phoneticPr fontId="2"/>
  </si>
  <si>
    <t>□</t>
    <phoneticPr fontId="2"/>
  </si>
  <si>
    <t>機関保証を利用する予定である</t>
    <rPh sb="0" eb="2">
      <t>キカン</t>
    </rPh>
    <rPh sb="2" eb="4">
      <t>ホショウ</t>
    </rPh>
    <rPh sb="5" eb="7">
      <t>リヨウ</t>
    </rPh>
    <rPh sb="9" eb="11">
      <t>ヨテイ</t>
    </rPh>
    <phoneticPr fontId="2"/>
  </si>
  <si>
    <t>機関保証を利用しない</t>
    <rPh sb="0" eb="2">
      <t>キカン</t>
    </rPh>
    <rPh sb="2" eb="4">
      <t>ホショウ</t>
    </rPh>
    <rPh sb="5" eb="7">
      <t>リヨウ</t>
    </rPh>
    <phoneticPr fontId="2"/>
  </si>
  <si>
    <t>活用を希望する</t>
    <rPh sb="0" eb="2">
      <t>カツヨウ</t>
    </rPh>
    <rPh sb="3" eb="5">
      <t>キボウ</t>
    </rPh>
    <phoneticPr fontId="2"/>
  </si>
  <si>
    <t>活用を希望しない</t>
    <rPh sb="0" eb="2">
      <t>カツヨウ</t>
    </rPh>
    <rPh sb="3" eb="5">
      <t>キボウ</t>
    </rPh>
    <phoneticPr fontId="2"/>
  </si>
  <si>
    <t>A</t>
    <phoneticPr fontId="2"/>
  </si>
  <si>
    <t>B</t>
    <phoneticPr fontId="2"/>
  </si>
  <si>
    <t>C</t>
    <phoneticPr fontId="2"/>
  </si>
  <si>
    <t>D</t>
    <phoneticPr fontId="2"/>
  </si>
  <si>
    <t>E</t>
    <phoneticPr fontId="2"/>
  </si>
  <si>
    <t>F</t>
    <phoneticPr fontId="2"/>
  </si>
  <si>
    <t>a</t>
    <phoneticPr fontId="2"/>
  </si>
  <si>
    <t>b</t>
    <phoneticPr fontId="2"/>
  </si>
  <si>
    <t>c</t>
    <phoneticPr fontId="2"/>
  </si>
  <si>
    <t>d</t>
    <phoneticPr fontId="2"/>
  </si>
  <si>
    <t>農業経営の改善を図るための取組</t>
    <rPh sb="0" eb="2">
      <t>ノウギョウ</t>
    </rPh>
    <rPh sb="8" eb="9">
      <t>ハカ</t>
    </rPh>
    <rPh sb="13" eb="15">
      <t>トリクミ</t>
    </rPh>
    <phoneticPr fontId="2"/>
  </si>
  <si>
    <t>（注）農業用機械の取得を行った経営体について、取組を行う経営体の数を年度ごとに記載すること。</t>
    <rPh sb="3" eb="6">
      <t>ノウギョウヨウ</t>
    </rPh>
    <rPh sb="6" eb="8">
      <t>キカイ</t>
    </rPh>
    <rPh sb="9" eb="11">
      <t>シュトク</t>
    </rPh>
    <rPh sb="12" eb="13">
      <t>オコナ</t>
    </rPh>
    <rPh sb="15" eb="18">
      <t>ケイエイタイ</t>
    </rPh>
    <rPh sb="23" eb="25">
      <t>トリクミ</t>
    </rPh>
    <rPh sb="26" eb="27">
      <t>オコナ</t>
    </rPh>
    <rPh sb="28" eb="31">
      <t>ケイエイタイ</t>
    </rPh>
    <rPh sb="32" eb="33">
      <t>カズ</t>
    </rPh>
    <rPh sb="34" eb="36">
      <t>ネンド</t>
    </rPh>
    <rPh sb="39" eb="41">
      <t>キサイ</t>
    </rPh>
    <phoneticPr fontId="2"/>
  </si>
  <si>
    <t>取組の具体的な
内容</t>
    <rPh sb="0" eb="2">
      <t>トリクミ</t>
    </rPh>
    <rPh sb="3" eb="6">
      <t>グタイテキ</t>
    </rPh>
    <rPh sb="8" eb="10">
      <t>ナイヨウ</t>
    </rPh>
    <phoneticPr fontId="2"/>
  </si>
  <si>
    <t>根拠資料</t>
    <rPh sb="0" eb="2">
      <t>コンキョ</t>
    </rPh>
    <rPh sb="2" eb="4">
      <t>シリョウ</t>
    </rPh>
    <phoneticPr fontId="2"/>
  </si>
  <si>
    <t>償還年度</t>
    <rPh sb="0" eb="2">
      <t>ショウカン</t>
    </rPh>
    <rPh sb="2" eb="4">
      <t>ネンド</t>
    </rPh>
    <phoneticPr fontId="2"/>
  </si>
  <si>
    <t>□</t>
    <phoneticPr fontId="2"/>
  </si>
  <si>
    <t>個人情報の取扱い</t>
    <rPh sb="0" eb="2">
      <t>コジン</t>
    </rPh>
    <rPh sb="2" eb="4">
      <t>ジョウホウ</t>
    </rPh>
    <rPh sb="5" eb="6">
      <t>ト</t>
    </rPh>
    <rPh sb="6" eb="7">
      <t>アツカ</t>
    </rPh>
    <phoneticPr fontId="2"/>
  </si>
  <si>
    <t>規模決定根拠</t>
    <rPh sb="0" eb="2">
      <t>キボ</t>
    </rPh>
    <rPh sb="2" eb="4">
      <t>ケッテイ</t>
    </rPh>
    <rPh sb="4" eb="6">
      <t>コンキョ</t>
    </rPh>
    <phoneticPr fontId="2"/>
  </si>
  <si>
    <t>耐用年数</t>
    <rPh sb="0" eb="2">
      <t>タイヨウ</t>
    </rPh>
    <rPh sb="2" eb="4">
      <t>ネンスウ</t>
    </rPh>
    <phoneticPr fontId="2"/>
  </si>
  <si>
    <t>耐用年数
の根拠</t>
    <rPh sb="0" eb="2">
      <t>タイヨウ</t>
    </rPh>
    <rPh sb="2" eb="4">
      <t>ネンスウ</t>
    </rPh>
    <rPh sb="6" eb="8">
      <t>コンキョ</t>
    </rPh>
    <phoneticPr fontId="2"/>
  </si>
  <si>
    <t>具体的な使途</t>
    <phoneticPr fontId="2"/>
  </si>
  <si>
    <t>本事業の実施に当たり、本申請に係る個人情報又融資の情報について、地方公共団体及び共済組合等に提供することに同意します。（同意いただけない場合は、取組内容等が確認ができないため、本事業の実施ができない場合があります。）</t>
    <rPh sb="0" eb="3">
      <t>ホンジギョウ</t>
    </rPh>
    <rPh sb="4" eb="6">
      <t>ジッシ</t>
    </rPh>
    <rPh sb="7" eb="8">
      <t>ア</t>
    </rPh>
    <rPh sb="11" eb="12">
      <t>ホン</t>
    </rPh>
    <rPh sb="12" eb="14">
      <t>シンセイ</t>
    </rPh>
    <rPh sb="15" eb="16">
      <t>カカ</t>
    </rPh>
    <rPh sb="17" eb="19">
      <t>コジン</t>
    </rPh>
    <rPh sb="19" eb="21">
      <t>ジョウホウ</t>
    </rPh>
    <rPh sb="21" eb="22">
      <t>マタ</t>
    </rPh>
    <rPh sb="22" eb="24">
      <t>ユウシ</t>
    </rPh>
    <rPh sb="25" eb="27">
      <t>ジョウホウ</t>
    </rPh>
    <rPh sb="32" eb="34">
      <t>チホウ</t>
    </rPh>
    <rPh sb="34" eb="36">
      <t>コウキョウ</t>
    </rPh>
    <rPh sb="36" eb="38">
      <t>ダンタイ</t>
    </rPh>
    <rPh sb="38" eb="39">
      <t>オヨ</t>
    </rPh>
    <rPh sb="40" eb="42">
      <t>キョウサイ</t>
    </rPh>
    <rPh sb="42" eb="44">
      <t>クミアイ</t>
    </rPh>
    <rPh sb="44" eb="45">
      <t>トウ</t>
    </rPh>
    <rPh sb="46" eb="48">
      <t>テイキョウ</t>
    </rPh>
    <rPh sb="53" eb="55">
      <t>ドウイ</t>
    </rPh>
    <rPh sb="60" eb="62">
      <t>ドウイ</t>
    </rPh>
    <rPh sb="68" eb="70">
      <t>バアイ</t>
    </rPh>
    <rPh sb="72" eb="74">
      <t>トリクミ</t>
    </rPh>
    <rPh sb="74" eb="76">
      <t>ナイヨウ</t>
    </rPh>
    <rPh sb="76" eb="77">
      <t>トウ</t>
    </rPh>
    <rPh sb="78" eb="80">
      <t>カクニン</t>
    </rPh>
    <rPh sb="88" eb="91">
      <t>ホンジギョウ</t>
    </rPh>
    <rPh sb="92" eb="94">
      <t>ジッシ</t>
    </rPh>
    <rPh sb="99" eb="101">
      <t>バアイ</t>
    </rPh>
    <phoneticPr fontId="2"/>
  </si>
  <si>
    <t>融資
G</t>
    <rPh sb="0" eb="2">
      <t>ユウシ</t>
    </rPh>
    <phoneticPr fontId="2"/>
  </si>
  <si>
    <t>その他
Ｆ</t>
    <rPh sb="2" eb="3">
      <t>タ</t>
    </rPh>
    <phoneticPr fontId="2"/>
  </si>
  <si>
    <t>助成金
B</t>
    <rPh sb="0" eb="2">
      <t>ジョセイ</t>
    </rPh>
    <rPh sb="2" eb="3">
      <t>キン</t>
    </rPh>
    <phoneticPr fontId="2"/>
  </si>
  <si>
    <t>助成対象者に係る被災証明</t>
    <rPh sb="0" eb="2">
      <t>ジョセイ</t>
    </rPh>
    <rPh sb="2" eb="5">
      <t>タイショウシャ</t>
    </rPh>
    <rPh sb="6" eb="7">
      <t>カカ</t>
    </rPh>
    <rPh sb="8" eb="10">
      <t>ヒサイ</t>
    </rPh>
    <rPh sb="10" eb="12">
      <t>ショウメイ</t>
    </rPh>
    <phoneticPr fontId="2"/>
  </si>
  <si>
    <t>No</t>
    <phoneticPr fontId="2"/>
  </si>
  <si>
    <t>　上記の者は、「別途経営局長が定める気象災害等により農産物の生産に必要な機械等について農業被害を受けた者」であることを証明します。</t>
    <rPh sb="1" eb="3">
      <t>ジョウキ</t>
    </rPh>
    <rPh sb="4" eb="5">
      <t>モノ</t>
    </rPh>
    <rPh sb="26" eb="29">
      <t>ノウサンブツ</t>
    </rPh>
    <rPh sb="30" eb="32">
      <t>セイサン</t>
    </rPh>
    <rPh sb="33" eb="35">
      <t>ヒツヨウ</t>
    </rPh>
    <rPh sb="36" eb="38">
      <t>キカイ</t>
    </rPh>
    <rPh sb="38" eb="39">
      <t>トウ</t>
    </rPh>
    <rPh sb="43" eb="45">
      <t>ノウギョウ</t>
    </rPh>
    <rPh sb="45" eb="47">
      <t>ヒガイ</t>
    </rPh>
    <rPh sb="48" eb="49">
      <t>ウ</t>
    </rPh>
    <rPh sb="51" eb="52">
      <t>モノ</t>
    </rPh>
    <rPh sb="59" eb="61">
      <t>ショウメイ</t>
    </rPh>
    <phoneticPr fontId="2"/>
  </si>
  <si>
    <t>発行団体名：　●都道府県　●市町村</t>
    <rPh sb="0" eb="2">
      <t>ハッコウ</t>
    </rPh>
    <rPh sb="2" eb="5">
      <t>ダンタイメイ</t>
    </rPh>
    <rPh sb="8" eb="12">
      <t>トドウフケン</t>
    </rPh>
    <rPh sb="14" eb="15">
      <t>シ</t>
    </rPh>
    <rPh sb="15" eb="17">
      <t>チョウソン</t>
    </rPh>
    <phoneticPr fontId="2"/>
  </si>
  <si>
    <t>役職・代表者名：　　　　　　　　　　　　印</t>
    <rPh sb="0" eb="2">
      <t>ヤクショク</t>
    </rPh>
    <rPh sb="3" eb="6">
      <t>ダイヒョウシャ</t>
    </rPh>
    <rPh sb="6" eb="7">
      <t>メイ</t>
    </rPh>
    <rPh sb="20" eb="21">
      <t>イン</t>
    </rPh>
    <phoneticPr fontId="2"/>
  </si>
  <si>
    <t>　　年　　月　　日</t>
    <rPh sb="2" eb="3">
      <t>ネン</t>
    </rPh>
    <rPh sb="5" eb="6">
      <t>ツキ</t>
    </rPh>
    <rPh sb="8" eb="9">
      <t>ヒ</t>
    </rPh>
    <phoneticPr fontId="2"/>
  </si>
  <si>
    <t>　　　年　　　月　　　日</t>
    <rPh sb="3" eb="4">
      <t>ネン</t>
    </rPh>
    <rPh sb="7" eb="8">
      <t>ツキ</t>
    </rPh>
    <rPh sb="11" eb="12">
      <t>ヒ</t>
    </rPh>
    <phoneticPr fontId="2"/>
  </si>
  <si>
    <t>市町村名（事業実施主体）</t>
    <rPh sb="0" eb="3">
      <t>シチョウソン</t>
    </rPh>
    <rPh sb="3" eb="4">
      <t>メイ</t>
    </rPh>
    <rPh sb="5" eb="7">
      <t>ジギョウ</t>
    </rPh>
    <rPh sb="7" eb="9">
      <t>ジッシ</t>
    </rPh>
    <rPh sb="9" eb="11">
      <t>シュタイ</t>
    </rPh>
    <phoneticPr fontId="2"/>
  </si>
  <si>
    <t>６．共同利用の場合は、共同利用について定めた資料</t>
    <rPh sb="2" eb="4">
      <t>キョウドウ</t>
    </rPh>
    <rPh sb="4" eb="6">
      <t>リヨウ</t>
    </rPh>
    <rPh sb="7" eb="9">
      <t>バアイ</t>
    </rPh>
    <rPh sb="11" eb="13">
      <t>キョウドウ</t>
    </rPh>
    <rPh sb="13" eb="15">
      <t>リヨウ</t>
    </rPh>
    <rPh sb="19" eb="20">
      <t>サダ</t>
    </rPh>
    <rPh sb="22" eb="24">
      <t>シリョウタ</t>
    </rPh>
    <phoneticPr fontId="2"/>
  </si>
  <si>
    <t>７．その他県知事が必要と認める資料</t>
    <rPh sb="4" eb="5">
      <t>タ</t>
    </rPh>
    <rPh sb="5" eb="8">
      <t>ケンチジ</t>
    </rPh>
    <rPh sb="6" eb="8">
      <t>チジ</t>
    </rPh>
    <rPh sb="8" eb="9">
      <t>キョクチョウ</t>
    </rPh>
    <rPh sb="9" eb="11">
      <t>ヒツヨウ</t>
    </rPh>
    <rPh sb="12" eb="13">
      <t>ミト</t>
    </rPh>
    <rPh sb="15" eb="17">
      <t>シリョウ</t>
    </rPh>
    <phoneticPr fontId="2"/>
  </si>
  <si>
    <t>　本事業で助成対象とした整備内容の消費税及び地方消費税の確定申告の状況について、該当する項目に必ずチェックを入れてください。</t>
    <rPh sb="1" eb="2">
      <t>ホン</t>
    </rPh>
    <rPh sb="2" eb="4">
      <t>ジギョウ</t>
    </rPh>
    <rPh sb="5" eb="7">
      <t>ジョセイ</t>
    </rPh>
    <rPh sb="7" eb="9">
      <t>タイショウ</t>
    </rPh>
    <rPh sb="12" eb="14">
      <t>セイビ</t>
    </rPh>
    <rPh sb="14" eb="16">
      <t>ナイヨウ</t>
    </rPh>
    <rPh sb="17" eb="20">
      <t>ショウヒゼイ</t>
    </rPh>
    <rPh sb="20" eb="21">
      <t>オヨ</t>
    </rPh>
    <rPh sb="22" eb="24">
      <t>チホウ</t>
    </rPh>
    <rPh sb="24" eb="27">
      <t>ショウヒゼイ</t>
    </rPh>
    <phoneticPr fontId="2"/>
  </si>
  <si>
    <t>事業内容
（施設・機械等名、
規模等）</t>
    <rPh sb="0" eb="2">
      <t>ジギョウ</t>
    </rPh>
    <rPh sb="2" eb="4">
      <t>ナイヨウ</t>
    </rPh>
    <rPh sb="6" eb="8">
      <t>シセツ</t>
    </rPh>
    <rPh sb="9" eb="11">
      <t>キカイ</t>
    </rPh>
    <rPh sb="11" eb="12">
      <t>トウ</t>
    </rPh>
    <rPh sb="12" eb="13">
      <t>メイ</t>
    </rPh>
    <rPh sb="15" eb="17">
      <t>キボ</t>
    </rPh>
    <rPh sb="17" eb="18">
      <t>トウ</t>
    </rPh>
    <phoneticPr fontId="2"/>
  </si>
  <si>
    <t>着工
（契約）
(予定)
年月日</t>
    <rPh sb="0" eb="2">
      <t>チャッコウ</t>
    </rPh>
    <rPh sb="4" eb="6">
      <t>ケイヤク</t>
    </rPh>
    <rPh sb="9" eb="11">
      <t>ヨテイ</t>
    </rPh>
    <rPh sb="13" eb="16">
      <t>ネンガッピ</t>
    </rPh>
    <phoneticPr fontId="2"/>
  </si>
  <si>
    <t>自己
資金
H</t>
    <rPh sb="0" eb="2">
      <t>ジコ</t>
    </rPh>
    <rPh sb="3" eb="5">
      <t>シキン</t>
    </rPh>
    <phoneticPr fontId="2"/>
  </si>
  <si>
    <t xml:space="preserve">
園芸施設共済のうち特定園芸施設及び附帯施設の共済金支払額の合計額
I</t>
    <rPh sb="1" eb="3">
      <t>エンゲイ</t>
    </rPh>
    <rPh sb="3" eb="5">
      <t>シセツ</t>
    </rPh>
    <rPh sb="5" eb="7">
      <t>キョウサイ</t>
    </rPh>
    <rPh sb="10" eb="12">
      <t>トクテイ</t>
    </rPh>
    <rPh sb="12" eb="14">
      <t>エンゲイ</t>
    </rPh>
    <rPh sb="14" eb="16">
      <t>シセツ</t>
    </rPh>
    <rPh sb="16" eb="17">
      <t>オヨ</t>
    </rPh>
    <rPh sb="18" eb="20">
      <t>フタイ</t>
    </rPh>
    <rPh sb="20" eb="22">
      <t>シセツ</t>
    </rPh>
    <rPh sb="23" eb="26">
      <t>キョウサイキン</t>
    </rPh>
    <rPh sb="26" eb="28">
      <t>シハラ</t>
    </rPh>
    <rPh sb="28" eb="29">
      <t>ガク</t>
    </rPh>
    <rPh sb="30" eb="33">
      <t>ゴウケイガク</t>
    </rPh>
    <phoneticPr fontId="2"/>
  </si>
  <si>
    <t>担保
措置の
有無</t>
    <rPh sb="0" eb="2">
      <t>タンポ</t>
    </rPh>
    <rPh sb="3" eb="5">
      <t>ソチ</t>
    </rPh>
    <rPh sb="7" eb="9">
      <t>ウム</t>
    </rPh>
    <phoneticPr fontId="2"/>
  </si>
  <si>
    <t>計
Ｃ
（Ｄ＋Ｅ
＋Ｆ）</t>
    <rPh sb="0" eb="1">
      <t>ケイ</t>
    </rPh>
    <phoneticPr fontId="2"/>
  </si>
  <si>
    <t>原形復旧に該当するか否か（被災機械等整備時に国庫補助利用かつ再建の場合記入）</t>
    <rPh sb="0" eb="2">
      <t>ゲンケイ</t>
    </rPh>
    <rPh sb="2" eb="4">
      <t>フッキュウ</t>
    </rPh>
    <rPh sb="5" eb="7">
      <t>ガイトウ</t>
    </rPh>
    <rPh sb="10" eb="11">
      <t>イナ</t>
    </rPh>
    <rPh sb="13" eb="15">
      <t>ヒサイ</t>
    </rPh>
    <rPh sb="15" eb="18">
      <t>キカイナド</t>
    </rPh>
    <rPh sb="18" eb="20">
      <t>セイビ</t>
    </rPh>
    <rPh sb="20" eb="21">
      <t>ジ</t>
    </rPh>
    <rPh sb="22" eb="24">
      <t>コッコ</t>
    </rPh>
    <rPh sb="24" eb="26">
      <t>ホジョ</t>
    </rPh>
    <rPh sb="26" eb="28">
      <t>リヨウ</t>
    </rPh>
    <rPh sb="30" eb="32">
      <t>サイケン</t>
    </rPh>
    <rPh sb="33" eb="35">
      <t>バアイ</t>
    </rPh>
    <rPh sb="35" eb="37">
      <t>キニュウ</t>
    </rPh>
    <phoneticPr fontId="2"/>
  </si>
  <si>
    <r>
      <t xml:space="preserve">適否
</t>
    </r>
    <r>
      <rPr>
        <sz val="9"/>
        <rFont val="ＭＳ Ｐ明朝"/>
        <family val="1"/>
        <charset val="128"/>
      </rPr>
      <t>（市町村：Ⅳの１の事業費の0.4％以内</t>
    </r>
    <rPh sb="0" eb="2">
      <t>テキヒ</t>
    </rPh>
    <rPh sb="1" eb="2">
      <t>イナ</t>
    </rPh>
    <rPh sb="4" eb="7">
      <t>シチョウソン</t>
    </rPh>
    <rPh sb="12" eb="15">
      <t>ジギョウヒ</t>
    </rPh>
    <rPh sb="20" eb="22">
      <t>イナイ</t>
    </rPh>
    <phoneticPr fontId="2"/>
  </si>
  <si>
    <t>事務局を担当する
組織の名称</t>
    <rPh sb="0" eb="3">
      <t>ジムキョク</t>
    </rPh>
    <rPh sb="4" eb="6">
      <t>タントウ</t>
    </rPh>
    <rPh sb="9" eb="11">
      <t>ソシキ</t>
    </rPh>
    <rPh sb="12" eb="14">
      <t>メイショウ</t>
    </rPh>
    <phoneticPr fontId="2"/>
  </si>
  <si>
    <t>（２）施工位置は、対象経営体ごとに色分けして図示し、実線を引いて余白面に当該事業の対象経営体名、
　事業内容を表示する。</t>
    <rPh sb="3" eb="5">
      <t>セコウ</t>
    </rPh>
    <rPh sb="5" eb="7">
      <t>イチ</t>
    </rPh>
    <rPh sb="9" eb="11">
      <t>タイショウ</t>
    </rPh>
    <rPh sb="11" eb="14">
      <t>ケイエイタイ</t>
    </rPh>
    <rPh sb="17" eb="19">
      <t>イロワ</t>
    </rPh>
    <rPh sb="22" eb="24">
      <t>ズシ</t>
    </rPh>
    <rPh sb="26" eb="28">
      <t>ジッセン</t>
    </rPh>
    <rPh sb="29" eb="30">
      <t>ヒ</t>
    </rPh>
    <rPh sb="32" eb="34">
      <t>ヨハク</t>
    </rPh>
    <rPh sb="34" eb="35">
      <t>メン</t>
    </rPh>
    <rPh sb="36" eb="38">
      <t>トウガイ</t>
    </rPh>
    <rPh sb="38" eb="40">
      <t>ジギョウ</t>
    </rPh>
    <rPh sb="41" eb="43">
      <t>タイショウ</t>
    </rPh>
    <rPh sb="43" eb="45">
      <t>ケイエイ</t>
    </rPh>
    <rPh sb="45" eb="47">
      <t>タイメイ</t>
    </rPh>
    <rPh sb="50" eb="52">
      <t>ジギョウ</t>
    </rPh>
    <rPh sb="52" eb="54">
      <t>ナイヨウ</t>
    </rPh>
    <rPh sb="55" eb="57">
      <t>ヒョウジ</t>
    </rPh>
    <phoneticPr fontId="2"/>
  </si>
  <si>
    <t>４．対象経営体が法人、特定農業団体、集落営農組織、その他任意団体の場合は、当該団体の定款、 規約、
　構成員の状況及びその他経営状況が分かる資料</t>
    <rPh sb="2" eb="4">
      <t>タイショウ</t>
    </rPh>
    <rPh sb="4" eb="7">
      <t>ケイエイタイ</t>
    </rPh>
    <rPh sb="8" eb="10">
      <t>ホウジン</t>
    </rPh>
    <rPh sb="11" eb="13">
      <t>トクテイ</t>
    </rPh>
    <rPh sb="13" eb="15">
      <t>ノウギョウ</t>
    </rPh>
    <rPh sb="15" eb="17">
      <t>ダンタイ</t>
    </rPh>
    <rPh sb="18" eb="20">
      <t>シュウラク</t>
    </rPh>
    <rPh sb="20" eb="22">
      <t>エイノウ</t>
    </rPh>
    <rPh sb="22" eb="24">
      <t>ソシキ</t>
    </rPh>
    <rPh sb="27" eb="28">
      <t>タ</t>
    </rPh>
    <rPh sb="28" eb="30">
      <t>ニンイ</t>
    </rPh>
    <rPh sb="30" eb="32">
      <t>ダンタイ</t>
    </rPh>
    <rPh sb="33" eb="35">
      <t>バアイ</t>
    </rPh>
    <rPh sb="37" eb="39">
      <t>トウガイ</t>
    </rPh>
    <rPh sb="39" eb="41">
      <t>ダンタイ</t>
    </rPh>
    <rPh sb="42" eb="44">
      <t>テイカン</t>
    </rPh>
    <rPh sb="46" eb="48">
      <t>キヤク</t>
    </rPh>
    <rPh sb="51" eb="54">
      <t>コウセイイン</t>
    </rPh>
    <rPh sb="55" eb="57">
      <t>ジョウキョウ</t>
    </rPh>
    <rPh sb="57" eb="58">
      <t>オヨ</t>
    </rPh>
    <rPh sb="61" eb="62">
      <t>タ</t>
    </rPh>
    <rPh sb="62" eb="64">
      <t>ケイエイ</t>
    </rPh>
    <rPh sb="64" eb="66">
      <t>ジョウキョウ</t>
    </rPh>
    <rPh sb="67" eb="68">
      <t>ワ</t>
    </rPh>
    <rPh sb="70" eb="72">
      <t>シリョウ</t>
    </rPh>
    <phoneticPr fontId="2"/>
  </si>
  <si>
    <t>園芸施設共済等加入予定年月及び保険会社の名称</t>
    <rPh sb="11" eb="13">
      <t>ネンゲツ</t>
    </rPh>
    <rPh sb="13" eb="14">
      <t>オヨ</t>
    </rPh>
    <rPh sb="15" eb="17">
      <t>ホケン</t>
    </rPh>
    <rPh sb="17" eb="19">
      <t>ガイシャ</t>
    </rPh>
    <phoneticPr fontId="2"/>
  </si>
  <si>
    <t>国庫補助金額算定の基礎となる事業費（円）
A</t>
    <rPh sb="0" eb="2">
      <t>コッコ</t>
    </rPh>
    <rPh sb="2" eb="5">
      <t>ホジョキン</t>
    </rPh>
    <rPh sb="5" eb="6">
      <t>ガク</t>
    </rPh>
    <rPh sb="6" eb="8">
      <t>サンテイ</t>
    </rPh>
    <rPh sb="9" eb="11">
      <t>キソ</t>
    </rPh>
    <rPh sb="14" eb="17">
      <t>ジギョウヒ</t>
    </rPh>
    <rPh sb="18" eb="19">
      <t>エン</t>
    </rPh>
    <phoneticPr fontId="2"/>
  </si>
  <si>
    <t>国庫補助
事業</t>
    <rPh sb="0" eb="2">
      <t>コッコ</t>
    </rPh>
    <rPh sb="2" eb="4">
      <t>ホジョ</t>
    </rPh>
    <rPh sb="5" eb="7">
      <t>ジギョウ</t>
    </rPh>
    <phoneticPr fontId="2"/>
  </si>
  <si>
    <t>都道府県単独事業
Ｄ</t>
    <rPh sb="0" eb="4">
      <t>トドウフケン</t>
    </rPh>
    <rPh sb="4" eb="6">
      <t>タンドク</t>
    </rPh>
    <rPh sb="6" eb="8">
      <t>ジギョウ</t>
    </rPh>
    <phoneticPr fontId="2"/>
  </si>
  <si>
    <t>市町村単独事業
Ｅ</t>
    <rPh sb="0" eb="3">
      <t>シチョウソン</t>
    </rPh>
    <rPh sb="3" eb="5">
      <t>タンドク</t>
    </rPh>
    <rPh sb="5" eb="7">
      <t>ジギョウ</t>
    </rPh>
    <phoneticPr fontId="2"/>
  </si>
  <si>
    <t>　　 　行が不足する場合には、行を追加して記載すること。</t>
    <rPh sb="4" eb="5">
      <t>ギョウ</t>
    </rPh>
    <rPh sb="6" eb="8">
      <t>フソク</t>
    </rPh>
    <rPh sb="10" eb="12">
      <t>バアイ</t>
    </rPh>
    <rPh sb="15" eb="16">
      <t>ギョウ</t>
    </rPh>
    <rPh sb="17" eb="19">
      <t>ツイカ</t>
    </rPh>
    <rPh sb="21" eb="23">
      <t>キサイ</t>
    </rPh>
    <phoneticPr fontId="2"/>
  </si>
  <si>
    <t>農業信用基金協会による機関保証の利用
（注１）</t>
    <rPh sb="0" eb="2">
      <t>ノウギョウ</t>
    </rPh>
    <rPh sb="2" eb="4">
      <t>シンヨウ</t>
    </rPh>
    <rPh sb="4" eb="6">
      <t>キキン</t>
    </rPh>
    <rPh sb="6" eb="8">
      <t>キョウカイ</t>
    </rPh>
    <rPh sb="11" eb="13">
      <t>キカン</t>
    </rPh>
    <rPh sb="13" eb="15">
      <t>ホショウ</t>
    </rPh>
    <rPh sb="16" eb="18">
      <t>リヨウ</t>
    </rPh>
    <rPh sb="20" eb="21">
      <t>チュウ</t>
    </rPh>
    <phoneticPr fontId="2"/>
  </si>
  <si>
    <t>追加的信用供与補助事業の活用
（注２）</t>
    <rPh sb="0" eb="3">
      <t>ツイカテキ</t>
    </rPh>
    <rPh sb="3" eb="5">
      <t>シンヨウ</t>
    </rPh>
    <rPh sb="5" eb="7">
      <t>キョウヨ</t>
    </rPh>
    <rPh sb="7" eb="9">
      <t>ホジョ</t>
    </rPh>
    <rPh sb="9" eb="11">
      <t>ジギョウ</t>
    </rPh>
    <rPh sb="12" eb="14">
      <t>カツヨウ</t>
    </rPh>
    <rPh sb="16" eb="17">
      <t>チュウ</t>
    </rPh>
    <phoneticPr fontId="2"/>
  </si>
  <si>
    <t>Z=（a+b
+c+d）</t>
    <phoneticPr fontId="2"/>
  </si>
  <si>
    <t>G=
(A+B+C+D+E+F)</t>
    <phoneticPr fontId="2"/>
  </si>
  <si>
    <t>１　融資活用型補助・追加的信用供与補助計画　　　　　　　　　　　　　　　　　　　　　　　　　　　　　　　　　　（単位：円）</t>
    <rPh sb="2" eb="4">
      <t>ユウシ</t>
    </rPh>
    <rPh sb="4" eb="6">
      <t>カツヨウ</t>
    </rPh>
    <rPh sb="6" eb="7">
      <t>ガタ</t>
    </rPh>
    <rPh sb="7" eb="9">
      <t>ホジョ</t>
    </rPh>
    <rPh sb="10" eb="13">
      <t>ツイカテキ</t>
    </rPh>
    <rPh sb="13" eb="15">
      <t>シンヨウ</t>
    </rPh>
    <rPh sb="15" eb="17">
      <t>キョウヨ</t>
    </rPh>
    <rPh sb="17" eb="19">
      <t>ホジョ</t>
    </rPh>
    <rPh sb="19" eb="21">
      <t>ケイカク</t>
    </rPh>
    <phoneticPr fontId="2"/>
  </si>
  <si>
    <t>融資等活用型補助事業対象経営体調書</t>
    <rPh sb="0" eb="2">
      <t>ユウシ</t>
    </rPh>
    <rPh sb="2" eb="3">
      <t>トウ</t>
    </rPh>
    <rPh sb="3" eb="6">
      <t>カツヨウガタ</t>
    </rPh>
    <rPh sb="6" eb="8">
      <t>ホジョ</t>
    </rPh>
    <rPh sb="8" eb="10">
      <t>ジギョウ</t>
    </rPh>
    <rPh sb="10" eb="12">
      <t>タイショウ</t>
    </rPh>
    <rPh sb="12" eb="14">
      <t>ケイエイ</t>
    </rPh>
    <rPh sb="14" eb="15">
      <t>タイ</t>
    </rPh>
    <rPh sb="15" eb="17">
      <t>チョウショ</t>
    </rPh>
    <phoneticPr fontId="2"/>
  </si>
  <si>
    <t>　　　年度被災支援計画書</t>
    <rPh sb="3" eb="5">
      <t>ネンド</t>
    </rPh>
    <rPh sb="5" eb="7">
      <t>ヒサイ</t>
    </rPh>
    <rPh sb="7" eb="9">
      <t>シエン</t>
    </rPh>
    <rPh sb="9" eb="12">
      <t>ケイカクショ</t>
    </rPh>
    <phoneticPr fontId="2"/>
  </si>
  <si>
    <t>国庫
補助金</t>
    <rPh sb="0" eb="2">
      <t>コッコ</t>
    </rPh>
    <rPh sb="3" eb="6">
      <t>ホジョキン</t>
    </rPh>
    <phoneticPr fontId="2"/>
  </si>
  <si>
    <t>融資等活用型補助事業</t>
    <rPh sb="0" eb="2">
      <t>ユウシ</t>
    </rPh>
    <rPh sb="2" eb="3">
      <t>トウ</t>
    </rPh>
    <rPh sb="3" eb="5">
      <t>カツヨウ</t>
    </rPh>
    <rPh sb="5" eb="6">
      <t>ガタ</t>
    </rPh>
    <rPh sb="6" eb="8">
      <t>ホジョ</t>
    </rPh>
    <rPh sb="8" eb="10">
      <t>ジギョウ</t>
    </rPh>
    <phoneticPr fontId="2"/>
  </si>
  <si>
    <t xml:space="preserve">（注１）施設の設置箇所を移動して再建する場合は、「施工住所」欄に移動後の住所を記載し、移動前の住所を下段括弧書きで記
　　　　載すること。
（注２）共済金支払通知書の棟番号欄は、農業共済組合又は共済事業を実施する市町村から発行される共済金支払通知書の関連
　　　　する棟番号を記載すること。
（注３）「規模決定の根拠」欄は、市町村と相談の上、根拠とした資料名や算出方法を記載すること。
（注４）「耐用年数」欄は、導入する機械等の耐用年数を記載すること。中古機械を導入する場合には、上段に耐用年数、下段に括
　　　　弧書きで残存耐用年数を記載すること。
</t>
    <rPh sb="1" eb="2">
      <t>チュウ</t>
    </rPh>
    <rPh sb="4" eb="6">
      <t>シセツ</t>
    </rPh>
    <rPh sb="7" eb="9">
      <t>セッチ</t>
    </rPh>
    <rPh sb="9" eb="11">
      <t>カショ</t>
    </rPh>
    <rPh sb="12" eb="14">
      <t>イドウ</t>
    </rPh>
    <rPh sb="16" eb="18">
      <t>サイケン</t>
    </rPh>
    <rPh sb="20" eb="22">
      <t>バアイ</t>
    </rPh>
    <rPh sb="30" eb="31">
      <t>ラン</t>
    </rPh>
    <rPh sb="32" eb="35">
      <t>イドウゴ</t>
    </rPh>
    <rPh sb="36" eb="38">
      <t>ジュウショ</t>
    </rPh>
    <rPh sb="39" eb="41">
      <t>キサイ</t>
    </rPh>
    <rPh sb="43" eb="46">
      <t>イドウマエ</t>
    </rPh>
    <rPh sb="47" eb="49">
      <t>ジュウショ</t>
    </rPh>
    <rPh sb="52" eb="55">
      <t>カッコガ</t>
    </rPh>
    <phoneticPr fontId="2"/>
  </si>
  <si>
    <t>（注１）「担保措置の有無」の欄は、融資のための担保に供する場合、□にチェックを入れること。
（注２）農業用機械を導入する場合には、「被災機械等の整備時における国庫補助事業の活用状況欄」のうち「実施年度欄」に国庫
　　　　補助事業の活用の有無にかかわらず被災前の農業用機械の 導入年度を入力すること。</t>
    <rPh sb="5" eb="7">
      <t>タンポ</t>
    </rPh>
    <rPh sb="7" eb="9">
      <t>ソチ</t>
    </rPh>
    <rPh sb="10" eb="12">
      <t>ウム</t>
    </rPh>
    <rPh sb="14" eb="15">
      <t>ラン</t>
    </rPh>
    <rPh sb="17" eb="19">
      <t>ユウシ</t>
    </rPh>
    <rPh sb="23" eb="25">
      <t>タンポ</t>
    </rPh>
    <rPh sb="26" eb="27">
      <t>キョウ</t>
    </rPh>
    <rPh sb="29" eb="31">
      <t>バアイ</t>
    </rPh>
    <rPh sb="39" eb="40">
      <t>イ</t>
    </rPh>
    <rPh sb="50" eb="53">
      <t>ノウギョウヨウ</t>
    </rPh>
    <rPh sb="53" eb="55">
      <t>キカイ</t>
    </rPh>
    <rPh sb="56" eb="58">
      <t>ドウニュウ</t>
    </rPh>
    <rPh sb="60" eb="62">
      <t>バアイ</t>
    </rPh>
    <rPh sb="66" eb="68">
      <t>ヒサイ</t>
    </rPh>
    <rPh sb="68" eb="70">
      <t>キカイ</t>
    </rPh>
    <rPh sb="70" eb="71">
      <t>トウ</t>
    </rPh>
    <rPh sb="72" eb="74">
      <t>セイビ</t>
    </rPh>
    <rPh sb="74" eb="75">
      <t>ジ</t>
    </rPh>
    <rPh sb="79" eb="81">
      <t>コッコ</t>
    </rPh>
    <rPh sb="81" eb="83">
      <t>ホジョ</t>
    </rPh>
    <rPh sb="83" eb="85">
      <t>ジギョウ</t>
    </rPh>
    <rPh sb="86" eb="88">
      <t>カツヨウ</t>
    </rPh>
    <rPh sb="88" eb="90">
      <t>ジョウキョウ</t>
    </rPh>
    <rPh sb="90" eb="91">
      <t>ラン</t>
    </rPh>
    <rPh sb="100" eb="101">
      <t>ラン</t>
    </rPh>
    <rPh sb="110" eb="112">
      <t>ホジョ</t>
    </rPh>
    <rPh sb="112" eb="114">
      <t>ジギョウ</t>
    </rPh>
    <rPh sb="115" eb="117">
      <t>カツヨウ</t>
    </rPh>
    <rPh sb="118" eb="120">
      <t>ウム</t>
    </rPh>
    <rPh sb="126" eb="128">
      <t>ヒサイ</t>
    </rPh>
    <rPh sb="128" eb="129">
      <t>マエ</t>
    </rPh>
    <rPh sb="130" eb="133">
      <t>ノウギョウヨウ</t>
    </rPh>
    <rPh sb="133" eb="135">
      <t>キカイ</t>
    </rPh>
    <rPh sb="137" eb="139">
      <t>ドウニュウ</t>
    </rPh>
    <rPh sb="139" eb="141">
      <t>ネンド</t>
    </rPh>
    <rPh sb="142" eb="144">
      <t>ニュウリョク</t>
    </rPh>
    <phoneticPr fontId="2"/>
  </si>
  <si>
    <t>（注１）いずれかの□にチェックを入れること。なお、機関保証の利用については、融資機関及び農業信用基金協会の審査によっ
　　　　て希望に添えない場合があることに留意すること。</t>
    <rPh sb="1" eb="2">
      <t>チュウ</t>
    </rPh>
    <phoneticPr fontId="2"/>
  </si>
  <si>
    <t>（注２）農業信用基金協会による機関保証を利用する予定である場合のみ、いずれかの□にチェックを入れること。</t>
    <rPh sb="17" eb="19">
      <t>ホショウ</t>
    </rPh>
    <phoneticPr fontId="2"/>
  </si>
  <si>
    <t>Ⅰ　被災の証明</t>
    <rPh sb="5" eb="7">
      <t>ショウメイ</t>
    </rPh>
    <phoneticPr fontId="2"/>
  </si>
  <si>
    <t>Ⅱ　消費税及び地方消費税の確定申告の状況</t>
    <rPh sb="2" eb="5">
      <t>ショウヒゼイ</t>
    </rPh>
    <rPh sb="5" eb="6">
      <t>オヨ</t>
    </rPh>
    <rPh sb="7" eb="9">
      <t>チホウ</t>
    </rPh>
    <rPh sb="9" eb="12">
      <t>ショウヒゼイ</t>
    </rPh>
    <rPh sb="13" eb="15">
      <t>カクテイ</t>
    </rPh>
    <rPh sb="15" eb="17">
      <t>シンコク</t>
    </rPh>
    <rPh sb="18" eb="20">
      <t>ジョウキョウ</t>
    </rPh>
    <phoneticPr fontId="2"/>
  </si>
  <si>
    <t>Ⅲ　事業内容等</t>
    <rPh sb="2" eb="4">
      <t>ジギョウ</t>
    </rPh>
    <rPh sb="4" eb="6">
      <t>ナイヨウ</t>
    </rPh>
    <rPh sb="6" eb="7">
      <t>トウ</t>
    </rPh>
    <phoneticPr fontId="2"/>
  </si>
  <si>
    <t>Ⅳ　農業経営の状況</t>
    <rPh sb="2" eb="4">
      <t>ノウギョウ</t>
    </rPh>
    <rPh sb="4" eb="6">
      <t>ケイエイ</t>
    </rPh>
    <rPh sb="7" eb="9">
      <t>ジョウキョウ</t>
    </rPh>
    <phoneticPr fontId="2"/>
  </si>
  <si>
    <t>Ⅴ　融資の概要及び追加的信用供与補助事業の活用計画</t>
    <phoneticPr fontId="2"/>
  </si>
  <si>
    <t>（注１）農業用機械の取得を行う場合に記載すること。
（注２）農業経営の改善を図るための取組とは、①経営面積の拡大、②農産物の価値向上、③生産コストの縮減、④新規作物の導
　　　　入など被災前と比較できる定量的な目標とし、市町村と相談の上、国実施要綱別表6-1の選択目標および事業関連取組目
　　　　標を参考に設定すること。
（注３）目標年度とした年度以降の年度の欄には斜線を引くこと。</t>
    <rPh sb="27" eb="28">
      <t>チュウ</t>
    </rPh>
    <rPh sb="49" eb="51">
      <t>ケイエイ</t>
    </rPh>
    <rPh sb="51" eb="53">
      <t>メンセキ</t>
    </rPh>
    <rPh sb="54" eb="56">
      <t>カクダイ</t>
    </rPh>
    <rPh sb="58" eb="61">
      <t>ノウサンブツ</t>
    </rPh>
    <rPh sb="62" eb="64">
      <t>カチ</t>
    </rPh>
    <rPh sb="64" eb="66">
      <t>コウジョウ</t>
    </rPh>
    <rPh sb="68" eb="70">
      <t>セイサン</t>
    </rPh>
    <rPh sb="74" eb="76">
      <t>シュクゲン</t>
    </rPh>
    <rPh sb="78" eb="80">
      <t>シンキ</t>
    </rPh>
    <rPh sb="80" eb="82">
      <t>サクモツ</t>
    </rPh>
    <rPh sb="119" eb="120">
      <t>クニ</t>
    </rPh>
    <rPh sb="120" eb="122">
      <t>ジッシ</t>
    </rPh>
    <rPh sb="122" eb="124">
      <t>ヨウコウ</t>
    </rPh>
    <rPh sb="124" eb="126">
      <t>ベッピョウ</t>
    </rPh>
    <rPh sb="130" eb="132">
      <t>センタク</t>
    </rPh>
    <rPh sb="132" eb="134">
      <t>モクヒョウ</t>
    </rPh>
    <rPh sb="137" eb="139">
      <t>ジギョウ</t>
    </rPh>
    <rPh sb="139" eb="141">
      <t>カンレン</t>
    </rPh>
    <rPh sb="141" eb="143">
      <t>トリクミ</t>
    </rPh>
    <rPh sb="151" eb="153">
      <t>サンコウ</t>
    </rPh>
    <phoneticPr fontId="2"/>
  </si>
  <si>
    <t>□</t>
    <phoneticPr fontId="2"/>
  </si>
  <si>
    <t>１年度目</t>
    <rPh sb="1" eb="2">
      <t>ネン</t>
    </rPh>
    <rPh sb="2" eb="4">
      <t>ドメ</t>
    </rPh>
    <phoneticPr fontId="2"/>
  </si>
  <si>
    <t>２年度目</t>
    <rPh sb="1" eb="2">
      <t>ネン</t>
    </rPh>
    <rPh sb="2" eb="4">
      <t>ドメ</t>
    </rPh>
    <phoneticPr fontId="2"/>
  </si>
  <si>
    <t>３年度目
（目標年度）</t>
    <rPh sb="1" eb="2">
      <t>ネン</t>
    </rPh>
    <rPh sb="2" eb="4">
      <t>ドメ</t>
    </rPh>
    <rPh sb="6" eb="8">
      <t>モクヒョウ</t>
    </rPh>
    <rPh sb="8" eb="10">
      <t>ネンド</t>
    </rPh>
    <phoneticPr fontId="2"/>
  </si>
  <si>
    <t>1年度目</t>
    <rPh sb="1" eb="3">
      <t>ネンド</t>
    </rPh>
    <rPh sb="3" eb="4">
      <t>メ</t>
    </rPh>
    <phoneticPr fontId="2"/>
  </si>
  <si>
    <t>2年度目</t>
    <rPh sb="1" eb="2">
      <t>ネン</t>
    </rPh>
    <rPh sb="2" eb="4">
      <t>ドメ</t>
    </rPh>
    <phoneticPr fontId="2"/>
  </si>
  <si>
    <t>3年度目
（目標年度）</t>
    <rPh sb="1" eb="2">
      <t>ネン</t>
    </rPh>
    <rPh sb="2" eb="4">
      <t>ドメ</t>
    </rPh>
    <rPh sb="6" eb="8">
      <t>モクヒョウ</t>
    </rPh>
    <rPh sb="8" eb="10">
      <t>ネンド</t>
    </rPh>
    <phoneticPr fontId="2"/>
  </si>
  <si>
    <t>様式1-2-1</t>
    <rPh sb="0" eb="2">
      <t>ヨウシキ</t>
    </rPh>
    <phoneticPr fontId="2"/>
  </si>
  <si>
    <t>１．様式1-2-2　融資等活用型補助事業対象経営体調書</t>
    <rPh sb="2" eb="4">
      <t>ヨウシキ</t>
    </rPh>
    <rPh sb="10" eb="12">
      <t>ユウシ</t>
    </rPh>
    <rPh sb="12" eb="13">
      <t>トウ</t>
    </rPh>
    <rPh sb="13" eb="16">
      <t>カツヨウガタ</t>
    </rPh>
    <rPh sb="16" eb="18">
      <t>ホジョ</t>
    </rPh>
    <rPh sb="18" eb="20">
      <t>ジギョウ</t>
    </rPh>
    <rPh sb="20" eb="22">
      <t>タイショウ</t>
    </rPh>
    <rPh sb="22" eb="24">
      <t>ケイエイ</t>
    </rPh>
    <rPh sb="24" eb="25">
      <t>タイ</t>
    </rPh>
    <rPh sb="25" eb="27">
      <t>チョウショ</t>
    </rPh>
    <phoneticPr fontId="2"/>
  </si>
  <si>
    <t>２．様式1-2-3　助成対象者に係る被災証明</t>
    <rPh sb="2" eb="4">
      <t>ヨウシキ</t>
    </rPh>
    <rPh sb="10" eb="12">
      <t>ジョセイ</t>
    </rPh>
    <rPh sb="12" eb="15">
      <t>タイショウシャ</t>
    </rPh>
    <rPh sb="16" eb="17">
      <t>カカ</t>
    </rPh>
    <rPh sb="18" eb="20">
      <t>ヒサイ</t>
    </rPh>
    <rPh sb="20" eb="22">
      <t>ショウメイ</t>
    </rPh>
    <phoneticPr fontId="2"/>
  </si>
  <si>
    <t>様式1-2-2</t>
    <rPh sb="0" eb="2">
      <t>ヨウシキ</t>
    </rPh>
    <phoneticPr fontId="2"/>
  </si>
  <si>
    <t>（注）　様式1-2-2号の融資等活用型補助事業対象経営体調書を提出している農業者の被災状況について上
　　　記に一覧表として取りまとめて証明すること。</t>
    <rPh sb="1" eb="2">
      <t>チュウ</t>
    </rPh>
    <rPh sb="4" eb="6">
      <t>ヨウシキ</t>
    </rPh>
    <rPh sb="11" eb="12">
      <t>ゴウ</t>
    </rPh>
    <rPh sb="13" eb="15">
      <t>ユウシ</t>
    </rPh>
    <rPh sb="15" eb="16">
      <t>トウ</t>
    </rPh>
    <rPh sb="16" eb="19">
      <t>カツヨウガタ</t>
    </rPh>
    <rPh sb="19" eb="21">
      <t>ホジョ</t>
    </rPh>
    <rPh sb="21" eb="23">
      <t>ジギョウ</t>
    </rPh>
    <rPh sb="23" eb="25">
      <t>タイショウ</t>
    </rPh>
    <rPh sb="25" eb="28">
      <t>ケイエイタイ</t>
    </rPh>
    <rPh sb="28" eb="30">
      <t>チョウショ</t>
    </rPh>
    <rPh sb="31" eb="33">
      <t>テイシュツ</t>
    </rPh>
    <rPh sb="37" eb="40">
      <t>ノウギョウシャ</t>
    </rPh>
    <rPh sb="41" eb="43">
      <t>ヒサイ</t>
    </rPh>
    <rPh sb="43" eb="45">
      <t>ジョウキョウ</t>
    </rPh>
    <rPh sb="49" eb="50">
      <t>ジョウ</t>
    </rPh>
    <rPh sb="54" eb="55">
      <t>キ</t>
    </rPh>
    <rPh sb="56" eb="59">
      <t>イチランヒョウ</t>
    </rPh>
    <rPh sb="62" eb="63">
      <t>ト</t>
    </rPh>
    <rPh sb="68" eb="70">
      <t>ショウメイ</t>
    </rPh>
    <phoneticPr fontId="2"/>
  </si>
  <si>
    <t>様式1-2-3</t>
    <rPh sb="0" eb="2">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</si>
</sst>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0_ "/>
    <numFmt numFmtId="177" formatCode="[$-411]ggge&quot;年&quot;m&quot;月&quot;d&quot;日&quot;;@"/>
    <numFmt numFmtId="178" formatCode="&quot;除&quot;&quot;税&quot;&quot;額&quot;\ #,##0\ &quot;円&quot;"/>
    <numFmt numFmtId="179" formatCode="#,##0_);[Red]\(#,##0\)"/>
    <numFmt numFmtId="180" formatCode="0.00000_ "/>
  </numFmts>
  <fonts count="19">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14"/>
      <name val="ＭＳ 明朝"/>
      <family val="1"/>
      <charset val="128"/>
    </font>
    <font>
      <sz val="10"/>
      <name val="ＭＳ Ｐゴシック"/>
      <family val="3"/>
      <charset val="128"/>
    </font>
    <font>
      <b/>
      <sz val="14"/>
      <name val="ＭＳ Ｐゴシック"/>
      <family val="3"/>
      <charset val="128"/>
    </font>
    <font>
      <sz val="11"/>
      <name val="ＭＳ Ｐ明朝"/>
      <family val="1"/>
      <charset val="128"/>
    </font>
    <font>
      <sz val="10"/>
      <name val="ＭＳ 明朝"/>
      <family val="1"/>
      <charset val="128"/>
    </font>
    <font>
      <sz val="11"/>
      <name val="ＭＳ 明朝"/>
      <family val="1"/>
      <charset val="128"/>
    </font>
    <font>
      <sz val="14"/>
      <name val="ＭＳ Ｐゴシック"/>
      <family val="3"/>
      <charset val="128"/>
    </font>
    <font>
      <sz val="11"/>
      <name val="ＭＳ ゴシック"/>
      <family val="3"/>
      <charset val="128"/>
    </font>
    <font>
      <sz val="10.5"/>
      <name val="ＭＳ 明朝"/>
      <family val="1"/>
      <charset val="128"/>
    </font>
    <font>
      <sz val="10"/>
      <name val="ＭＳ Ｐ明朝"/>
      <family val="1"/>
      <charset val="128"/>
    </font>
    <font>
      <sz val="12"/>
      <name val="ＭＳ 明朝"/>
      <family val="1"/>
      <charset val="128"/>
    </font>
    <font>
      <b/>
      <sz val="10"/>
      <name val="ＭＳ Ｐゴシック"/>
      <family val="3"/>
      <charset val="128"/>
    </font>
    <font>
      <b/>
      <sz val="10"/>
      <name val="ＭＳ Ｐ明朝"/>
      <family val="1"/>
      <charset val="128"/>
    </font>
    <font>
      <strike/>
      <sz val="10"/>
      <name val="ＭＳ Ｐ明朝"/>
      <family val="1"/>
      <charset val="128"/>
    </font>
    <font>
      <sz val="9"/>
      <name val="ＭＳ Ｐ明朝"/>
      <family val="1"/>
      <charset val="128"/>
    </font>
  </fonts>
  <fills count="3">
    <fill>
      <patternFill patternType="none"/>
    </fill>
    <fill>
      <patternFill patternType="gray125"/>
    </fill>
    <fill>
      <patternFill patternType="solid">
        <fgColor theme="0"/>
        <bgColor indexed="64"/>
      </patternFill>
    </fill>
  </fills>
  <borders count="3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0">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3" fillId="0" borderId="0">
      <alignment vertical="center"/>
    </xf>
    <xf numFmtId="9" fontId="3" fillId="0" borderId="0" applyFont="0" applyFill="0" applyBorder="0" applyAlignment="0" applyProtection="0">
      <alignment vertical="center"/>
    </xf>
    <xf numFmtId="38" fontId="1" fillId="0" borderId="0" applyFont="0" applyFill="0" applyBorder="0" applyAlignment="0" applyProtection="0">
      <alignment vertical="center"/>
    </xf>
    <xf numFmtId="6" fontId="1" fillId="0" borderId="0" applyFont="0" applyFill="0" applyBorder="0" applyAlignment="0" applyProtection="0">
      <alignment vertical="center"/>
    </xf>
    <xf numFmtId="0" fontId="4" fillId="0" borderId="0"/>
    <xf numFmtId="0" fontId="9" fillId="0" borderId="0">
      <alignment vertical="center"/>
    </xf>
  </cellStyleXfs>
  <cellXfs count="287">
    <xf numFmtId="0" fontId="0" fillId="0" borderId="0" xfId="0">
      <alignment vertical="center"/>
    </xf>
    <xf numFmtId="0" fontId="5" fillId="2" borderId="0" xfId="0" applyFont="1" applyFill="1">
      <alignment vertical="center"/>
    </xf>
    <xf numFmtId="0" fontId="0" fillId="2" borderId="0" xfId="0" applyFill="1">
      <alignment vertical="center"/>
    </xf>
    <xf numFmtId="0" fontId="7" fillId="2" borderId="0" xfId="0" applyFont="1" applyFill="1" applyProtection="1">
      <alignment vertical="center"/>
      <protection locked="0"/>
    </xf>
    <xf numFmtId="0" fontId="11" fillId="2" borderId="0" xfId="0" applyFont="1" applyFill="1">
      <alignment vertical="center"/>
    </xf>
    <xf numFmtId="0" fontId="7" fillId="2" borderId="0" xfId="0" applyFont="1" applyFill="1" applyAlignment="1">
      <alignment vertical="top"/>
    </xf>
    <xf numFmtId="0" fontId="7" fillId="2" borderId="0" xfId="0" applyFont="1" applyFill="1" applyAlignment="1"/>
    <xf numFmtId="0" fontId="12" fillId="2" borderId="0" xfId="0" applyFont="1" applyFill="1">
      <alignment vertical="center"/>
    </xf>
    <xf numFmtId="0" fontId="14" fillId="2" borderId="0" xfId="0" applyFont="1" applyFill="1">
      <alignment vertical="center"/>
    </xf>
    <xf numFmtId="0" fontId="7" fillId="2" borderId="0" xfId="0" applyFont="1" applyFill="1" applyAlignment="1">
      <alignment horizontal="center" vertical="center"/>
    </xf>
    <xf numFmtId="0" fontId="7" fillId="2" borderId="0" xfId="0" applyFont="1" applyFill="1">
      <alignment vertical="center"/>
    </xf>
    <xf numFmtId="0" fontId="7" fillId="2" borderId="0" xfId="0" applyFont="1" applyFill="1" applyAlignment="1">
      <alignment horizontal="right" vertical="center" wrapText="1"/>
    </xf>
    <xf numFmtId="38" fontId="7" fillId="2" borderId="0" xfId="2" applyFont="1" applyFill="1" applyBorder="1">
      <alignment vertical="center"/>
    </xf>
    <xf numFmtId="180" fontId="7" fillId="2" borderId="0" xfId="0" applyNumberFormat="1" applyFont="1" applyFill="1" applyProtection="1">
      <alignment vertical="center"/>
      <protection locked="0"/>
    </xf>
    <xf numFmtId="0" fontId="7" fillId="2" borderId="4" xfId="0" applyFont="1" applyFill="1" applyBorder="1">
      <alignment vertical="center"/>
    </xf>
    <xf numFmtId="0" fontId="13" fillId="2" borderId="0" xfId="0" applyFont="1" applyFill="1">
      <alignment vertical="center"/>
    </xf>
    <xf numFmtId="0" fontId="13" fillId="2" borderId="0" xfId="0" applyFont="1" applyFill="1" applyAlignment="1">
      <alignment horizontal="left" vertical="center" indent="1"/>
    </xf>
    <xf numFmtId="12" fontId="5" fillId="2" borderId="0" xfId="0" applyNumberFormat="1" applyFont="1" applyFill="1">
      <alignment vertical="center"/>
    </xf>
    <xf numFmtId="0" fontId="13" fillId="2" borderId="5" xfId="0" applyFont="1" applyFill="1" applyBorder="1" applyAlignment="1">
      <alignment vertical="center" shrinkToFit="1"/>
    </xf>
    <xf numFmtId="0" fontId="13" fillId="2" borderId="25" xfId="0" applyFont="1" applyFill="1" applyBorder="1">
      <alignment vertical="center"/>
    </xf>
    <xf numFmtId="179" fontId="13" fillId="2" borderId="0" xfId="0" applyNumberFormat="1" applyFont="1" applyFill="1" applyAlignment="1">
      <alignment horizontal="center" vertical="center"/>
    </xf>
    <xf numFmtId="176" fontId="13" fillId="2" borderId="0" xfId="0" applyNumberFormat="1" applyFont="1" applyFill="1" applyAlignment="1">
      <alignment horizontal="center" vertical="center"/>
    </xf>
    <xf numFmtId="0" fontId="16" fillId="2" borderId="0" xfId="0" applyFont="1" applyFill="1">
      <alignment vertical="center"/>
    </xf>
    <xf numFmtId="0" fontId="8" fillId="0" borderId="15" xfId="0" applyFont="1" applyBorder="1" applyAlignment="1" applyProtection="1">
      <alignment horizontal="center" vertical="center"/>
      <protection locked="0"/>
    </xf>
    <xf numFmtId="0" fontId="17" fillId="2" borderId="0" xfId="0" applyFont="1" applyFill="1">
      <alignment vertical="center"/>
    </xf>
    <xf numFmtId="176" fontId="13" fillId="2" borderId="0" xfId="0" applyNumberFormat="1" applyFont="1" applyFill="1">
      <alignment vertical="center"/>
    </xf>
    <xf numFmtId="177" fontId="13" fillId="2" borderId="1" xfId="0" applyNumberFormat="1" applyFont="1" applyFill="1" applyBorder="1">
      <alignment vertical="center"/>
    </xf>
    <xf numFmtId="177" fontId="13" fillId="2" borderId="5" xfId="0" applyNumberFormat="1" applyFont="1" applyFill="1" applyBorder="1">
      <alignment vertical="center"/>
    </xf>
    <xf numFmtId="0" fontId="8" fillId="2" borderId="1"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protection locked="0"/>
    </xf>
    <xf numFmtId="0" fontId="8" fillId="2" borderId="21" xfId="0" applyFont="1" applyFill="1" applyBorder="1" applyAlignment="1">
      <alignment vertical="center" wrapText="1"/>
    </xf>
    <xf numFmtId="0" fontId="8" fillId="2" borderId="7" xfId="0" applyFont="1" applyFill="1" applyBorder="1" applyAlignment="1">
      <alignment vertical="center" wrapText="1"/>
    </xf>
    <xf numFmtId="0" fontId="13" fillId="2" borderId="2" xfId="0" applyFont="1" applyFill="1" applyBorder="1">
      <alignment vertical="center"/>
    </xf>
    <xf numFmtId="0" fontId="7" fillId="2" borderId="4" xfId="0" applyFont="1" applyFill="1" applyBorder="1" applyAlignment="1">
      <alignment vertical="top"/>
    </xf>
    <xf numFmtId="0" fontId="7" fillId="2" borderId="0" xfId="0" applyFont="1" applyFill="1" applyAlignment="1" applyProtection="1">
      <alignment vertical="top"/>
      <protection locked="0"/>
    </xf>
    <xf numFmtId="0" fontId="15" fillId="2" borderId="0" xfId="0" applyFont="1" applyFill="1">
      <alignment vertical="center"/>
    </xf>
    <xf numFmtId="0" fontId="13" fillId="2" borderId="0" xfId="0" applyFont="1" applyFill="1" applyAlignment="1">
      <alignment horizontal="center" vertical="center"/>
    </xf>
    <xf numFmtId="0" fontId="6" fillId="2" borderId="0" xfId="0" applyFont="1" applyFill="1" applyAlignment="1">
      <alignment horizontal="center" vertical="center"/>
    </xf>
    <xf numFmtId="0" fontId="13" fillId="2" borderId="0" xfId="0" applyFont="1" applyFill="1" applyAlignment="1">
      <alignment horizontal="left" vertical="center"/>
    </xf>
    <xf numFmtId="0" fontId="13" fillId="2" borderId="9" xfId="0" applyFont="1" applyFill="1" applyBorder="1" applyAlignment="1" applyProtection="1">
      <alignment horizontal="center" vertical="center"/>
      <protection locked="0"/>
    </xf>
    <xf numFmtId="0" fontId="7" fillId="2" borderId="0" xfId="0" applyFont="1" applyFill="1" applyAlignment="1">
      <alignment vertical="center" wrapText="1"/>
    </xf>
    <xf numFmtId="0" fontId="13" fillId="2" borderId="0" xfId="0" applyFont="1" applyFill="1" applyAlignment="1" applyProtection="1">
      <alignment horizontal="center" vertical="center"/>
      <protection locked="0"/>
    </xf>
    <xf numFmtId="0" fontId="13" fillId="2" borderId="9" xfId="0" applyFont="1" applyFill="1" applyBorder="1" applyAlignment="1" applyProtection="1">
      <alignment horizontal="center" vertical="center" shrinkToFit="1"/>
      <protection locked="0"/>
    </xf>
    <xf numFmtId="0" fontId="13" fillId="2" borderId="17" xfId="0" applyFont="1" applyFill="1" applyBorder="1" applyAlignment="1" applyProtection="1">
      <alignment horizontal="center" vertical="center" shrinkToFit="1"/>
      <protection locked="0"/>
    </xf>
    <xf numFmtId="0" fontId="13" fillId="2" borderId="17" xfId="0"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0" fillId="2" borderId="0" xfId="0" applyFont="1" applyFill="1" applyAlignment="1">
      <alignment horizontal="center" vertical="center"/>
    </xf>
    <xf numFmtId="0" fontId="13" fillId="2" borderId="15" xfId="0" applyFont="1" applyFill="1" applyBorder="1" applyAlignment="1" applyProtection="1">
      <alignment horizontal="center" vertical="center"/>
      <protection locked="0"/>
    </xf>
    <xf numFmtId="0" fontId="13" fillId="2" borderId="15" xfId="0" applyFont="1" applyFill="1" applyBorder="1" applyAlignment="1" applyProtection="1">
      <alignment horizontal="center" vertical="center" wrapText="1"/>
      <protection locked="0"/>
    </xf>
    <xf numFmtId="0" fontId="13" fillId="2" borderId="0" xfId="0" applyFont="1" applyFill="1" applyAlignment="1">
      <alignment vertical="center" wrapText="1"/>
    </xf>
    <xf numFmtId="0" fontId="13" fillId="2" borderId="0" xfId="0" applyFont="1" applyFill="1" applyAlignment="1">
      <alignment vertical="top"/>
    </xf>
    <xf numFmtId="0" fontId="15" fillId="2" borderId="0" xfId="0" applyFont="1" applyFill="1">
      <alignment vertical="center"/>
    </xf>
    <xf numFmtId="0" fontId="13" fillId="2" borderId="2" xfId="0" applyFont="1" applyFill="1" applyBorder="1">
      <alignment vertical="center"/>
    </xf>
    <xf numFmtId="0" fontId="13" fillId="2" borderId="0" xfId="0" applyFont="1" applyFill="1">
      <alignment vertical="center"/>
    </xf>
    <xf numFmtId="0" fontId="13" fillId="2" borderId="15" xfId="0" applyFont="1" applyFill="1" applyBorder="1" applyAlignment="1">
      <alignment horizontal="center" vertical="center"/>
    </xf>
    <xf numFmtId="179" fontId="13" fillId="0" borderId="12" xfId="0" applyNumberFormat="1" applyFont="1" applyBorder="1" applyAlignment="1">
      <alignment horizontal="center" vertical="center" shrinkToFit="1"/>
    </xf>
    <xf numFmtId="179" fontId="13" fillId="0" borderId="13" xfId="0" applyNumberFormat="1" applyFont="1" applyBorder="1" applyAlignment="1">
      <alignment horizontal="center" vertical="center" shrinkToFit="1"/>
    </xf>
    <xf numFmtId="179" fontId="13" fillId="0" borderId="14" xfId="0" applyNumberFormat="1" applyFont="1" applyBorder="1" applyAlignment="1">
      <alignment horizontal="center" vertical="center" shrinkToFit="1"/>
    </xf>
    <xf numFmtId="179" fontId="13" fillId="0" borderId="26" xfId="0" applyNumberFormat="1" applyFont="1" applyBorder="1" applyAlignment="1">
      <alignment horizontal="center" vertical="center" shrinkToFit="1"/>
    </xf>
    <xf numFmtId="179" fontId="13" fillId="0" borderId="27" xfId="0" applyNumberFormat="1" applyFont="1" applyBorder="1" applyAlignment="1">
      <alignment horizontal="center" vertical="center" shrinkToFit="1"/>
    </xf>
    <xf numFmtId="179" fontId="13" fillId="0" borderId="28" xfId="0" applyNumberFormat="1" applyFont="1" applyBorder="1" applyAlignment="1">
      <alignment horizontal="center" vertical="center" shrinkToFit="1"/>
    </xf>
    <xf numFmtId="0" fontId="13" fillId="2" borderId="17" xfId="0" applyFont="1" applyFill="1" applyBorder="1">
      <alignment vertical="center"/>
    </xf>
    <xf numFmtId="0" fontId="13" fillId="2" borderId="6" xfId="0" applyFont="1" applyFill="1" applyBorder="1">
      <alignment vertical="center"/>
    </xf>
    <xf numFmtId="0" fontId="13" fillId="2" borderId="10" xfId="0" applyFont="1" applyFill="1" applyBorder="1">
      <alignment vertical="center"/>
    </xf>
    <xf numFmtId="0" fontId="13" fillId="0" borderId="12" xfId="0" applyFont="1" applyBorder="1" applyAlignment="1">
      <alignment horizontal="center" vertical="center" shrinkToFit="1"/>
    </xf>
    <xf numFmtId="0" fontId="13" fillId="0" borderId="13" xfId="0" applyFont="1" applyBorder="1" applyAlignment="1">
      <alignment horizontal="center" vertical="center" shrinkToFit="1"/>
    </xf>
    <xf numFmtId="0" fontId="13" fillId="0" borderId="14" xfId="0" applyFont="1" applyBorder="1" applyAlignment="1">
      <alignment horizontal="center" vertical="center" shrinkToFit="1"/>
    </xf>
    <xf numFmtId="0" fontId="13" fillId="0" borderId="26" xfId="0" applyFont="1" applyBorder="1" applyAlignment="1">
      <alignment horizontal="center" vertical="center" shrinkToFit="1"/>
    </xf>
    <xf numFmtId="0" fontId="13" fillId="0" borderId="27" xfId="0" applyFont="1" applyBorder="1" applyAlignment="1">
      <alignment horizontal="center" vertical="center" shrinkToFit="1"/>
    </xf>
    <xf numFmtId="0" fontId="13" fillId="0" borderId="28" xfId="0" applyFont="1" applyBorder="1" applyAlignment="1">
      <alignment horizontal="center" vertical="center" shrinkToFit="1"/>
    </xf>
    <xf numFmtId="0" fontId="13" fillId="2" borderId="9" xfId="0" applyFont="1" applyFill="1" applyBorder="1" applyAlignment="1">
      <alignment horizontal="center" vertical="center" shrinkToFit="1"/>
    </xf>
    <xf numFmtId="0" fontId="13" fillId="2" borderId="1" xfId="0" applyFont="1" applyFill="1" applyBorder="1" applyAlignment="1">
      <alignment horizontal="center" vertical="center" shrinkToFit="1"/>
    </xf>
    <xf numFmtId="38" fontId="13" fillId="2" borderId="23" xfId="2" applyFont="1" applyFill="1" applyBorder="1" applyAlignment="1">
      <alignment horizontal="center" vertical="center"/>
    </xf>
    <xf numFmtId="38" fontId="13" fillId="2" borderId="24" xfId="2" applyFont="1" applyFill="1" applyBorder="1" applyAlignment="1">
      <alignment horizontal="center" vertical="center"/>
    </xf>
    <xf numFmtId="0" fontId="13" fillId="2" borderId="0" xfId="0" applyFont="1" applyFill="1" applyAlignment="1">
      <alignment horizontal="left" vertical="top" wrapText="1"/>
    </xf>
    <xf numFmtId="0" fontId="13" fillId="2" borderId="0" xfId="0" applyFont="1" applyFill="1" applyAlignment="1">
      <alignment horizontal="left" vertical="top"/>
    </xf>
    <xf numFmtId="0" fontId="13" fillId="2" borderId="9"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0" xfId="0" applyFont="1" applyFill="1" applyAlignment="1">
      <alignment horizontal="center" vertical="center"/>
    </xf>
    <xf numFmtId="0" fontId="13" fillId="2" borderId="4"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9"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4" xfId="0" applyFont="1" applyFill="1" applyBorder="1" applyAlignment="1">
      <alignment horizontal="center" vertical="center" wrapText="1"/>
    </xf>
    <xf numFmtId="0" fontId="13" fillId="2" borderId="8" xfId="0" applyFont="1" applyFill="1" applyBorder="1" applyAlignment="1">
      <alignment horizontal="center" vertical="center" shrinkToFit="1"/>
    </xf>
    <xf numFmtId="0" fontId="13" fillId="2" borderId="0" xfId="0" applyFont="1" applyFill="1" applyAlignment="1">
      <alignment horizontal="center" vertical="center" shrinkToFit="1"/>
    </xf>
    <xf numFmtId="0" fontId="13" fillId="2" borderId="4" xfId="0" applyFont="1" applyFill="1" applyBorder="1" applyAlignment="1">
      <alignment horizontal="center" vertical="center" shrinkToFit="1"/>
    </xf>
    <xf numFmtId="0" fontId="13" fillId="2" borderId="7" xfId="0" applyFont="1" applyFill="1" applyBorder="1" applyAlignment="1">
      <alignment horizontal="center" vertical="center" shrinkToFit="1"/>
    </xf>
    <xf numFmtId="0" fontId="13" fillId="2" borderId="2" xfId="0" applyFont="1" applyFill="1" applyBorder="1" applyAlignment="1">
      <alignment horizontal="center" vertical="center" shrinkToFit="1"/>
    </xf>
    <xf numFmtId="0" fontId="13" fillId="2" borderId="3" xfId="0" applyFont="1" applyFill="1" applyBorder="1" applyAlignment="1">
      <alignment horizontal="center" vertical="center" shrinkToFit="1"/>
    </xf>
    <xf numFmtId="0" fontId="13" fillId="2" borderId="7"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6" fillId="2" borderId="0" xfId="0" applyFont="1" applyFill="1" applyAlignment="1">
      <alignment horizontal="center" vertical="center"/>
    </xf>
    <xf numFmtId="0" fontId="13" fillId="2" borderId="15" xfId="0" applyFont="1" applyFill="1" applyBorder="1" applyAlignment="1">
      <alignment horizontal="left" vertical="center" wrapText="1"/>
    </xf>
    <xf numFmtId="0" fontId="5" fillId="0" borderId="15" xfId="0" applyFont="1" applyBorder="1" applyAlignment="1">
      <alignment horizontal="left" vertical="center" wrapText="1"/>
    </xf>
    <xf numFmtId="0" fontId="13" fillId="2" borderId="15" xfId="0" applyFont="1" applyFill="1" applyBorder="1" applyAlignment="1">
      <alignment horizontal="center" vertical="center" wrapText="1"/>
    </xf>
    <xf numFmtId="0" fontId="15" fillId="2" borderId="2" xfId="0" applyFont="1" applyFill="1" applyBorder="1">
      <alignment vertical="center"/>
    </xf>
    <xf numFmtId="0" fontId="13" fillId="2" borderId="5" xfId="0" applyFont="1" applyFill="1" applyBorder="1" applyAlignment="1">
      <alignment horizontal="center" vertical="center" shrinkToFit="1"/>
    </xf>
    <xf numFmtId="179" fontId="13" fillId="0" borderId="17" xfId="0" applyNumberFormat="1" applyFont="1" applyBorder="1" applyAlignment="1">
      <alignment horizontal="center" vertical="center" shrinkToFit="1"/>
    </xf>
    <xf numFmtId="179" fontId="13" fillId="0" borderId="6" xfId="0" applyNumberFormat="1" applyFont="1" applyBorder="1" applyAlignment="1">
      <alignment horizontal="center" vertical="center" shrinkToFit="1"/>
    </xf>
    <xf numFmtId="179" fontId="13" fillId="0" borderId="10" xfId="0" applyNumberFormat="1" applyFont="1" applyBorder="1" applyAlignment="1">
      <alignment horizontal="center" vertical="center" shrinkToFit="1"/>
    </xf>
    <xf numFmtId="176" fontId="13" fillId="0" borderId="17" xfId="0" applyNumberFormat="1" applyFont="1" applyBorder="1" applyAlignment="1">
      <alignment horizontal="center" vertical="center" shrinkToFit="1"/>
    </xf>
    <xf numFmtId="176" fontId="13" fillId="0" borderId="6" xfId="0" applyNumberFormat="1" applyFont="1" applyBorder="1" applyAlignment="1">
      <alignment horizontal="center" vertical="center" shrinkToFit="1"/>
    </xf>
    <xf numFmtId="176" fontId="13" fillId="0" borderId="10" xfId="0" applyNumberFormat="1" applyFont="1" applyBorder="1" applyAlignment="1">
      <alignment horizontal="center" vertical="center" shrinkToFit="1"/>
    </xf>
    <xf numFmtId="0" fontId="13" fillId="2" borderId="17" xfId="0" applyFont="1" applyFill="1" applyBorder="1" applyAlignment="1">
      <alignment horizontal="right" vertical="center"/>
    </xf>
    <xf numFmtId="0" fontId="13" fillId="2" borderId="6" xfId="0" applyFont="1" applyFill="1" applyBorder="1" applyAlignment="1">
      <alignment horizontal="right" vertical="center"/>
    </xf>
    <xf numFmtId="0" fontId="13" fillId="2" borderId="10" xfId="0" applyFont="1" applyFill="1" applyBorder="1" applyAlignment="1">
      <alignment horizontal="right" vertical="center"/>
    </xf>
    <xf numFmtId="38" fontId="13" fillId="0" borderId="15" xfId="2" applyFont="1" applyFill="1" applyBorder="1" applyAlignment="1">
      <alignment horizontal="center" vertical="center"/>
    </xf>
    <xf numFmtId="38" fontId="13" fillId="0" borderId="32" xfId="2" applyFont="1" applyFill="1" applyBorder="1" applyAlignment="1">
      <alignment horizontal="center" vertical="center"/>
    </xf>
    <xf numFmtId="0" fontId="13" fillId="0" borderId="15" xfId="0" applyFont="1" applyBorder="1" applyAlignment="1">
      <alignment horizontal="center" vertical="center"/>
    </xf>
    <xf numFmtId="0" fontId="13" fillId="2" borderId="17" xfId="0" applyFont="1" applyFill="1" applyBorder="1" applyAlignment="1">
      <alignment horizontal="center" vertical="center"/>
    </xf>
    <xf numFmtId="0" fontId="13" fillId="2" borderId="6" xfId="0" applyFont="1" applyFill="1" applyBorder="1" applyAlignment="1">
      <alignment horizontal="left" vertical="center" shrinkToFit="1"/>
    </xf>
    <xf numFmtId="0" fontId="13" fillId="2" borderId="10" xfId="0" applyFont="1" applyFill="1" applyBorder="1" applyAlignment="1">
      <alignment horizontal="left" vertical="center" shrinkToFit="1"/>
    </xf>
    <xf numFmtId="0" fontId="13" fillId="2" borderId="15" xfId="0" applyFont="1" applyFill="1" applyBorder="1" applyAlignment="1">
      <alignment horizontal="center" vertical="center" shrinkToFit="1"/>
    </xf>
    <xf numFmtId="0" fontId="13" fillId="2" borderId="0" xfId="0" applyFont="1" applyFill="1" applyAlignment="1">
      <alignment horizontal="left" vertical="center" wrapText="1"/>
    </xf>
    <xf numFmtId="0" fontId="13" fillId="2" borderId="29" xfId="0" applyFont="1" applyFill="1" applyBorder="1" applyAlignment="1">
      <alignment horizontal="center" vertical="center"/>
    </xf>
    <xf numFmtId="0" fontId="13" fillId="2" borderId="30" xfId="0" applyFont="1" applyFill="1" applyBorder="1" applyAlignment="1">
      <alignment horizontal="center" vertical="center"/>
    </xf>
    <xf numFmtId="0" fontId="13" fillId="2" borderId="31" xfId="0" applyFont="1" applyFill="1" applyBorder="1" applyAlignment="1">
      <alignment horizontal="center" vertical="center"/>
    </xf>
    <xf numFmtId="179" fontId="13" fillId="0" borderId="29" xfId="0" applyNumberFormat="1" applyFont="1" applyBorder="1" applyAlignment="1">
      <alignment horizontal="center" vertical="center" shrinkToFit="1"/>
    </xf>
    <xf numFmtId="179" fontId="13" fillId="0" borderId="30" xfId="0" applyNumberFormat="1" applyFont="1" applyBorder="1" applyAlignment="1">
      <alignment horizontal="center" vertical="center" shrinkToFit="1"/>
    </xf>
    <xf numFmtId="179" fontId="13" fillId="0" borderId="31" xfId="0" applyNumberFormat="1" applyFont="1" applyBorder="1" applyAlignment="1">
      <alignment horizontal="center" vertical="center" shrinkToFit="1"/>
    </xf>
    <xf numFmtId="176" fontId="13" fillId="2" borderId="29" xfId="0" applyNumberFormat="1" applyFont="1" applyFill="1" applyBorder="1" applyAlignment="1">
      <alignment horizontal="center" vertical="center"/>
    </xf>
    <xf numFmtId="176" fontId="13" fillId="2" borderId="30" xfId="0" applyNumberFormat="1" applyFont="1" applyFill="1" applyBorder="1" applyAlignment="1">
      <alignment horizontal="center" vertical="center"/>
    </xf>
    <xf numFmtId="176" fontId="13" fillId="2" borderId="31" xfId="0" applyNumberFormat="1" applyFont="1" applyFill="1" applyBorder="1" applyAlignment="1">
      <alignment horizontal="center" vertical="center"/>
    </xf>
    <xf numFmtId="0" fontId="13" fillId="2" borderId="9" xfId="0" applyFont="1" applyFill="1" applyBorder="1" applyAlignment="1">
      <alignment horizontal="left" vertical="center" shrinkToFit="1"/>
    </xf>
    <xf numFmtId="0" fontId="13" fillId="2" borderId="1" xfId="0" applyFont="1" applyFill="1" applyBorder="1" applyAlignment="1">
      <alignment horizontal="left" vertical="center" shrinkToFit="1"/>
    </xf>
    <xf numFmtId="0" fontId="13" fillId="2" borderId="5" xfId="0" applyFont="1" applyFill="1" applyBorder="1" applyAlignment="1">
      <alignment horizontal="left" vertical="center" shrinkToFit="1"/>
    </xf>
    <xf numFmtId="0" fontId="13" fillId="2" borderId="23" xfId="0" applyFont="1" applyFill="1" applyBorder="1" applyAlignment="1">
      <alignment horizontal="left" vertical="center" shrinkToFit="1"/>
    </xf>
    <xf numFmtId="0" fontId="13" fillId="2" borderId="24" xfId="0" applyFont="1" applyFill="1" applyBorder="1" applyAlignment="1">
      <alignment horizontal="left" vertical="center" shrinkToFit="1"/>
    </xf>
    <xf numFmtId="0" fontId="13" fillId="2" borderId="25" xfId="0" applyFont="1" applyFill="1" applyBorder="1" applyAlignment="1">
      <alignment horizontal="left" vertical="center" shrinkToFit="1"/>
    </xf>
    <xf numFmtId="179" fontId="13" fillId="0" borderId="9" xfId="0" applyNumberFormat="1" applyFont="1" applyBorder="1" applyAlignment="1">
      <alignment horizontal="center" vertical="center" shrinkToFit="1"/>
    </xf>
    <xf numFmtId="179" fontId="13" fillId="0" borderId="1" xfId="0" applyNumberFormat="1" applyFont="1" applyBorder="1" applyAlignment="1">
      <alignment horizontal="center" vertical="center" shrinkToFit="1"/>
    </xf>
    <xf numFmtId="179" fontId="13" fillId="0" borderId="5" xfId="0" applyNumberFormat="1" applyFont="1" applyBorder="1" applyAlignment="1">
      <alignment horizontal="center" vertical="center" shrinkToFit="1"/>
    </xf>
    <xf numFmtId="179" fontId="13" fillId="0" borderId="23" xfId="0" applyNumberFormat="1" applyFont="1" applyBorder="1" applyAlignment="1">
      <alignment horizontal="center" vertical="center" shrinkToFit="1"/>
    </xf>
    <xf numFmtId="179" fontId="13" fillId="0" borderId="24" xfId="0" applyNumberFormat="1" applyFont="1" applyBorder="1" applyAlignment="1">
      <alignment horizontal="center" vertical="center" shrinkToFit="1"/>
    </xf>
    <xf numFmtId="179" fontId="13" fillId="0" borderId="25" xfId="0" applyNumberFormat="1" applyFont="1" applyBorder="1" applyAlignment="1">
      <alignment horizontal="center" vertical="center" shrinkToFit="1"/>
    </xf>
    <xf numFmtId="0" fontId="13" fillId="2" borderId="0" xfId="0" applyFont="1" applyFill="1" applyAlignment="1">
      <alignment vertical="top" wrapText="1"/>
    </xf>
    <xf numFmtId="0" fontId="13" fillId="2" borderId="9" xfId="0" applyFont="1" applyFill="1" applyBorder="1" applyAlignment="1">
      <alignment horizontal="center" vertical="center" wrapText="1" shrinkToFit="1"/>
    </xf>
    <xf numFmtId="0" fontId="13" fillId="2" borderId="1" xfId="0" applyFont="1" applyFill="1" applyBorder="1" applyAlignment="1">
      <alignment horizontal="center" vertical="center" wrapText="1" shrinkToFit="1"/>
    </xf>
    <xf numFmtId="0" fontId="13" fillId="2" borderId="5" xfId="0" applyFont="1" applyFill="1" applyBorder="1" applyAlignment="1">
      <alignment horizontal="center" vertical="center" wrapText="1" shrinkToFit="1"/>
    </xf>
    <xf numFmtId="0" fontId="13" fillId="2" borderId="17" xfId="0" applyFont="1" applyFill="1" applyBorder="1" applyAlignment="1">
      <alignment horizontal="center" vertical="center" shrinkToFit="1"/>
    </xf>
    <xf numFmtId="0" fontId="13" fillId="2" borderId="6" xfId="0" applyFont="1" applyFill="1" applyBorder="1" applyAlignment="1">
      <alignment horizontal="center" vertical="center" shrinkToFit="1"/>
    </xf>
    <xf numFmtId="0" fontId="13" fillId="2" borderId="10" xfId="0" applyFont="1" applyFill="1" applyBorder="1" applyAlignment="1">
      <alignment horizontal="center" vertical="center" shrinkToFit="1"/>
    </xf>
    <xf numFmtId="0" fontId="13" fillId="2" borderId="17" xfId="0" applyFont="1" applyFill="1" applyBorder="1" applyAlignment="1">
      <alignment horizontal="left" vertical="center" shrinkToFit="1"/>
    </xf>
    <xf numFmtId="0" fontId="13" fillId="2" borderId="16" xfId="0" applyFont="1" applyFill="1" applyBorder="1" applyAlignment="1">
      <alignment horizontal="center" vertical="center" wrapText="1"/>
    </xf>
    <xf numFmtId="0" fontId="13" fillId="0" borderId="15" xfId="0" applyFont="1" applyBorder="1" applyAlignment="1" applyProtection="1">
      <alignment horizontal="center" vertical="center"/>
      <protection locked="0"/>
    </xf>
    <xf numFmtId="0" fontId="13" fillId="2" borderId="15" xfId="0" applyFont="1" applyFill="1" applyBorder="1" applyProtection="1">
      <alignment vertical="center"/>
      <protection locked="0"/>
    </xf>
    <xf numFmtId="49" fontId="13" fillId="2" borderId="9" xfId="0" applyNumberFormat="1" applyFont="1" applyFill="1" applyBorder="1" applyAlignment="1" applyProtection="1">
      <alignment horizontal="center" vertical="center"/>
      <protection locked="0"/>
    </xf>
    <xf numFmtId="49" fontId="13" fillId="2" borderId="1" xfId="0" applyNumberFormat="1" applyFont="1" applyFill="1" applyBorder="1" applyAlignment="1" applyProtection="1">
      <alignment horizontal="center" vertical="center"/>
      <protection locked="0"/>
    </xf>
    <xf numFmtId="49" fontId="13" fillId="2" borderId="5" xfId="0" applyNumberFormat="1" applyFont="1" applyFill="1" applyBorder="1" applyAlignment="1" applyProtection="1">
      <alignment horizontal="center" vertical="center"/>
      <protection locked="0"/>
    </xf>
    <xf numFmtId="0" fontId="13" fillId="2" borderId="11" xfId="0" applyFont="1" applyFill="1" applyBorder="1" applyAlignment="1" applyProtection="1">
      <alignment horizontal="center" vertical="top" wrapText="1"/>
      <protection locked="0"/>
    </xf>
    <xf numFmtId="0" fontId="6" fillId="2" borderId="0" xfId="0" applyFont="1" applyFill="1" applyAlignment="1">
      <alignment horizontal="center" vertical="top"/>
    </xf>
    <xf numFmtId="0" fontId="13" fillId="2" borderId="9" xfId="0" applyFont="1" applyFill="1" applyBorder="1" applyAlignment="1" applyProtection="1">
      <alignment horizontal="center" vertical="center"/>
      <protection locked="0"/>
    </xf>
    <xf numFmtId="0" fontId="13" fillId="2" borderId="5"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vertical="center"/>
      <protection locked="0"/>
    </xf>
    <xf numFmtId="0" fontId="13" fillId="2" borderId="9"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13" fillId="2" borderId="5" xfId="0" applyFont="1" applyFill="1" applyBorder="1" applyAlignment="1" applyProtection="1">
      <alignment horizontal="center" vertical="center" wrapText="1"/>
      <protection locked="0"/>
    </xf>
    <xf numFmtId="0" fontId="8" fillId="0" borderId="1" xfId="0" applyFont="1" applyBorder="1">
      <alignment vertical="center"/>
    </xf>
    <xf numFmtId="0" fontId="13" fillId="2" borderId="17" xfId="0" applyFont="1" applyFill="1" applyBorder="1" applyAlignment="1" applyProtection="1">
      <alignment horizontal="left" vertical="center" wrapText="1"/>
      <protection locked="0"/>
    </xf>
    <xf numFmtId="0" fontId="13" fillId="2" borderId="6" xfId="0" applyFont="1" applyFill="1" applyBorder="1" applyAlignment="1" applyProtection="1">
      <alignment horizontal="left" vertical="center" wrapText="1"/>
      <protection locked="0"/>
    </xf>
    <xf numFmtId="0" fontId="13" fillId="2" borderId="10" xfId="0" applyFont="1" applyFill="1" applyBorder="1" applyAlignment="1" applyProtection="1">
      <alignment horizontal="left" vertical="center" wrapText="1"/>
      <protection locked="0"/>
    </xf>
    <xf numFmtId="0" fontId="13" fillId="2" borderId="1" xfId="0" applyFont="1" applyFill="1" applyBorder="1" applyAlignment="1">
      <alignment vertical="top"/>
    </xf>
    <xf numFmtId="0" fontId="13" fillId="2" borderId="2" xfId="0" applyFont="1" applyFill="1" applyBorder="1" applyAlignment="1" applyProtection="1">
      <alignment vertical="top"/>
      <protection locked="0"/>
    </xf>
    <xf numFmtId="0" fontId="7" fillId="2" borderId="0" xfId="0" applyFont="1" applyFill="1" applyAlignment="1">
      <alignment vertical="center" wrapText="1"/>
    </xf>
    <xf numFmtId="0" fontId="13" fillId="2" borderId="15" xfId="0" applyFont="1" applyFill="1" applyBorder="1" applyAlignment="1" applyProtection="1">
      <alignment horizontal="center" vertical="top"/>
      <protection locked="0"/>
    </xf>
    <xf numFmtId="0" fontId="13" fillId="2" borderId="21" xfId="0" applyFont="1" applyFill="1" applyBorder="1" applyAlignment="1">
      <alignment horizontal="center" vertical="center" wrapText="1"/>
    </xf>
    <xf numFmtId="0" fontId="13" fillId="2" borderId="6" xfId="0" applyFont="1" applyFill="1" applyBorder="1" applyAlignment="1">
      <alignment vertical="top"/>
    </xf>
    <xf numFmtId="0" fontId="13" fillId="2" borderId="11" xfId="0" applyFont="1" applyFill="1" applyBorder="1" applyAlignment="1">
      <alignment horizontal="center" vertical="center" wrapText="1"/>
    </xf>
    <xf numFmtId="0" fontId="13" fillId="2" borderId="7"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 xfId="0" applyFont="1" applyFill="1" applyBorder="1" applyAlignment="1" applyProtection="1">
      <alignment horizontal="center" vertical="center"/>
      <protection locked="0"/>
    </xf>
    <xf numFmtId="0" fontId="7" fillId="2" borderId="0" xfId="0" applyFont="1" applyFill="1">
      <alignment vertical="center"/>
    </xf>
    <xf numFmtId="0" fontId="13" fillId="2" borderId="17"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10" xfId="0" applyFont="1" applyFill="1" applyBorder="1" applyAlignment="1">
      <alignment horizontal="center" vertical="center" wrapText="1"/>
    </xf>
    <xf numFmtId="49" fontId="13" fillId="2" borderId="17" xfId="0" applyNumberFormat="1" applyFont="1" applyFill="1" applyBorder="1" applyAlignment="1" applyProtection="1">
      <alignment horizontal="center" vertical="center"/>
      <protection locked="0"/>
    </xf>
    <xf numFmtId="49" fontId="13" fillId="2" borderId="6" xfId="0" applyNumberFormat="1" applyFont="1" applyFill="1" applyBorder="1" applyAlignment="1" applyProtection="1">
      <alignment horizontal="center" vertical="center"/>
      <protection locked="0"/>
    </xf>
    <xf numFmtId="49" fontId="13" fillId="2" borderId="10" xfId="0" applyNumberFormat="1" applyFont="1" applyFill="1" applyBorder="1" applyAlignment="1" applyProtection="1">
      <alignment horizontal="center" vertical="center"/>
      <protection locked="0"/>
    </xf>
    <xf numFmtId="0" fontId="13" fillId="2" borderId="17" xfId="0" applyFont="1" applyFill="1" applyBorder="1" applyProtection="1">
      <alignment vertical="center"/>
      <protection locked="0"/>
    </xf>
    <xf numFmtId="0" fontId="13" fillId="2" borderId="8"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4"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2" borderId="16" xfId="0" applyFont="1" applyFill="1" applyBorder="1" applyProtection="1">
      <alignment vertical="center"/>
      <protection locked="0"/>
    </xf>
    <xf numFmtId="0" fontId="13" fillId="2" borderId="7" xfId="0" applyFont="1" applyFill="1" applyBorder="1" applyAlignment="1">
      <alignment horizontal="center" vertical="center" wrapText="1" shrinkToFit="1"/>
    </xf>
    <xf numFmtId="0" fontId="13" fillId="2" borderId="2" xfId="0" applyFont="1" applyFill="1" applyBorder="1" applyAlignment="1">
      <alignment horizontal="center" vertical="center" wrapText="1" shrinkToFit="1"/>
    </xf>
    <xf numFmtId="0" fontId="13" fillId="2" borderId="3" xfId="0" applyFont="1" applyFill="1" applyBorder="1" applyAlignment="1">
      <alignment horizontal="center" vertical="center" wrapText="1" shrinkToFit="1"/>
    </xf>
    <xf numFmtId="0" fontId="13" fillId="2" borderId="17" xfId="0" applyFont="1" applyFill="1" applyBorder="1" applyAlignment="1">
      <alignment horizontal="center" vertical="center" wrapText="1" shrinkToFit="1"/>
    </xf>
    <xf numFmtId="0" fontId="13" fillId="2" borderId="6" xfId="0" applyFont="1" applyFill="1" applyBorder="1" applyAlignment="1">
      <alignment horizontal="center" vertical="center" wrapText="1" shrinkToFit="1"/>
    </xf>
    <xf numFmtId="0" fontId="13" fillId="2" borderId="10" xfId="0" applyFont="1" applyFill="1" applyBorder="1" applyAlignment="1">
      <alignment horizontal="center" vertical="center" wrapText="1" shrinkToFit="1"/>
    </xf>
    <xf numFmtId="176" fontId="13" fillId="0" borderId="16" xfId="0" applyNumberFormat="1" applyFont="1" applyBorder="1" applyProtection="1">
      <alignment vertical="center"/>
      <protection locked="0"/>
    </xf>
    <xf numFmtId="176" fontId="13" fillId="0" borderId="16" xfId="0" applyNumberFormat="1" applyFont="1" applyBorder="1">
      <alignment vertical="center"/>
    </xf>
    <xf numFmtId="176" fontId="13" fillId="2" borderId="9" xfId="0" applyNumberFormat="1" applyFont="1" applyFill="1" applyBorder="1" applyProtection="1">
      <alignment vertical="center"/>
      <protection locked="0"/>
    </xf>
    <xf numFmtId="176" fontId="13" fillId="2" borderId="1" xfId="0" applyNumberFormat="1" applyFont="1" applyFill="1" applyBorder="1" applyProtection="1">
      <alignment vertical="center"/>
      <protection locked="0"/>
    </xf>
    <xf numFmtId="176" fontId="13" fillId="2" borderId="5" xfId="0" applyNumberFormat="1" applyFont="1" applyFill="1" applyBorder="1" applyProtection="1">
      <alignment vertical="center"/>
      <protection locked="0"/>
    </xf>
    <xf numFmtId="176" fontId="13" fillId="2" borderId="16" xfId="0" applyNumberFormat="1" applyFont="1" applyFill="1" applyBorder="1">
      <alignment vertical="center"/>
    </xf>
    <xf numFmtId="176" fontId="13" fillId="0" borderId="9" xfId="0" applyNumberFormat="1" applyFont="1" applyBorder="1">
      <alignment vertical="center"/>
    </xf>
    <xf numFmtId="176" fontId="13" fillId="0" borderId="1" xfId="0" applyNumberFormat="1" applyFont="1" applyBorder="1">
      <alignment vertical="center"/>
    </xf>
    <xf numFmtId="176" fontId="13" fillId="0" borderId="5" xfId="0" applyNumberFormat="1" applyFont="1" applyBorder="1">
      <alignment vertical="center"/>
    </xf>
    <xf numFmtId="176" fontId="13" fillId="0" borderId="9" xfId="0" applyNumberFormat="1" applyFont="1" applyBorder="1" applyAlignment="1">
      <alignment horizontal="center" vertical="center"/>
    </xf>
    <xf numFmtId="176" fontId="13" fillId="0" borderId="1" xfId="0" applyNumberFormat="1" applyFont="1" applyBorder="1" applyAlignment="1">
      <alignment horizontal="center" vertical="center"/>
    </xf>
    <xf numFmtId="176" fontId="13" fillId="0" borderId="5" xfId="0" applyNumberFormat="1" applyFont="1" applyBorder="1" applyAlignment="1">
      <alignment horizontal="center" vertical="center"/>
    </xf>
    <xf numFmtId="176" fontId="13" fillId="0" borderId="22" xfId="1" applyNumberFormat="1" applyFont="1" applyFill="1" applyBorder="1" applyAlignment="1" applyProtection="1">
      <alignment horizontal="center" vertical="center" shrinkToFit="1"/>
    </xf>
    <xf numFmtId="0" fontId="13" fillId="2" borderId="9"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22" xfId="0" applyFont="1" applyFill="1" applyBorder="1" applyAlignment="1">
      <alignment horizontal="center" vertical="center"/>
    </xf>
    <xf numFmtId="176" fontId="13" fillId="0" borderId="18" xfId="0" applyNumberFormat="1" applyFont="1" applyBorder="1" applyAlignment="1">
      <alignment vertical="center" shrinkToFit="1"/>
    </xf>
    <xf numFmtId="176" fontId="13" fillId="0" borderId="19" xfId="0" applyNumberFormat="1" applyFont="1" applyBorder="1" applyAlignment="1">
      <alignment vertical="center" shrinkToFit="1"/>
    </xf>
    <xf numFmtId="176" fontId="13" fillId="0" borderId="20" xfId="0" applyNumberFormat="1" applyFont="1" applyBorder="1" applyAlignment="1">
      <alignment vertical="center" shrinkToFit="1"/>
    </xf>
    <xf numFmtId="176" fontId="13" fillId="0" borderId="18" xfId="1" applyNumberFormat="1" applyFont="1" applyFill="1" applyBorder="1" applyAlignment="1" applyProtection="1">
      <alignment vertical="center" shrinkToFit="1"/>
    </xf>
    <xf numFmtId="176" fontId="13" fillId="0" borderId="19" xfId="1" applyNumberFormat="1" applyFont="1" applyFill="1" applyBorder="1" applyAlignment="1" applyProtection="1">
      <alignment vertical="center" shrinkToFit="1"/>
    </xf>
    <xf numFmtId="176" fontId="13" fillId="0" borderId="20" xfId="1" applyNumberFormat="1" applyFont="1" applyFill="1" applyBorder="1" applyAlignment="1" applyProtection="1">
      <alignment vertical="center" shrinkToFit="1"/>
    </xf>
    <xf numFmtId="0" fontId="5" fillId="2" borderId="6" xfId="0" applyFont="1" applyFill="1" applyBorder="1" applyAlignment="1">
      <alignment horizontal="center" vertical="center"/>
    </xf>
    <xf numFmtId="0" fontId="5" fillId="2" borderId="10" xfId="0" applyFont="1" applyFill="1" applyBorder="1" applyAlignment="1">
      <alignment horizontal="center" vertical="center"/>
    </xf>
    <xf numFmtId="0" fontId="13" fillId="2" borderId="1" xfId="0" applyFont="1" applyFill="1" applyBorder="1" applyAlignment="1" applyProtection="1">
      <alignment horizontal="center" vertical="center" shrinkToFit="1"/>
      <protection locked="0"/>
    </xf>
    <xf numFmtId="0" fontId="13" fillId="2" borderId="5" xfId="0" applyFont="1" applyFill="1" applyBorder="1" applyAlignment="1" applyProtection="1">
      <alignment horizontal="center" vertical="center" shrinkToFit="1"/>
      <protection locked="0"/>
    </xf>
    <xf numFmtId="0" fontId="13" fillId="2" borderId="9" xfId="0" applyFont="1" applyFill="1" applyBorder="1" applyAlignment="1" applyProtection="1">
      <alignment horizontal="center" vertical="center" shrinkToFit="1"/>
      <protection locked="0"/>
    </xf>
    <xf numFmtId="0" fontId="13" fillId="2" borderId="1" xfId="0" applyFont="1" applyFill="1" applyBorder="1">
      <alignment vertical="center"/>
    </xf>
    <xf numFmtId="0" fontId="13" fillId="2" borderId="1" xfId="0" applyFont="1" applyFill="1" applyBorder="1" applyAlignment="1" applyProtection="1">
      <alignment horizontal="right" vertical="center" shrinkToFit="1"/>
      <protection locked="0"/>
    </xf>
    <xf numFmtId="0" fontId="13" fillId="2" borderId="5" xfId="0" applyFont="1" applyFill="1" applyBorder="1" applyAlignment="1">
      <alignment horizontal="right" vertical="center" shrinkToFit="1"/>
    </xf>
    <xf numFmtId="178" fontId="13" fillId="2" borderId="9" xfId="0" applyNumberFormat="1" applyFont="1" applyFill="1" applyBorder="1" applyAlignment="1">
      <alignment horizontal="center" vertical="center"/>
    </xf>
    <xf numFmtId="178" fontId="13" fillId="2" borderId="1" xfId="0" applyNumberFormat="1" applyFont="1" applyFill="1" applyBorder="1" applyAlignment="1">
      <alignment horizontal="center" vertical="center"/>
    </xf>
    <xf numFmtId="178" fontId="13" fillId="2" borderId="5" xfId="0" applyNumberFormat="1" applyFont="1" applyFill="1" applyBorder="1" applyAlignment="1">
      <alignment horizontal="center" vertical="center"/>
    </xf>
    <xf numFmtId="0" fontId="13" fillId="2" borderId="6" xfId="0" applyFont="1" applyFill="1" applyBorder="1" applyAlignment="1" applyProtection="1">
      <alignment horizontal="right" vertical="center" shrinkToFit="1"/>
      <protection locked="0"/>
    </xf>
    <xf numFmtId="0" fontId="13" fillId="2" borderId="10" xfId="0" applyFont="1" applyFill="1" applyBorder="1" applyAlignment="1" applyProtection="1">
      <alignment horizontal="right" vertical="center" shrinkToFit="1"/>
      <protection locked="0"/>
    </xf>
    <xf numFmtId="0" fontId="13" fillId="2" borderId="1" xfId="0" applyFont="1" applyFill="1" applyBorder="1" applyProtection="1">
      <alignment vertical="center"/>
      <protection locked="0"/>
    </xf>
    <xf numFmtId="0" fontId="13" fillId="2" borderId="2" xfId="0" applyFont="1" applyFill="1" applyBorder="1" applyAlignment="1">
      <alignment horizontal="left" vertical="center"/>
    </xf>
    <xf numFmtId="0" fontId="13" fillId="2" borderId="5" xfId="0" applyFont="1" applyFill="1" applyBorder="1" applyAlignment="1" applyProtection="1">
      <alignment horizontal="right" vertical="center" shrinkToFit="1"/>
      <protection locked="0"/>
    </xf>
    <xf numFmtId="0" fontId="13" fillId="2" borderId="6" xfId="0" applyFont="1" applyFill="1" applyBorder="1" applyAlignment="1" applyProtection="1">
      <alignment horizontal="center" vertical="center" shrinkToFit="1"/>
      <protection locked="0"/>
    </xf>
    <xf numFmtId="0" fontId="13" fillId="2" borderId="10" xfId="0" applyFont="1" applyFill="1" applyBorder="1" applyAlignment="1" applyProtection="1">
      <alignment horizontal="center" vertical="center" shrinkToFit="1"/>
      <protection locked="0"/>
    </xf>
    <xf numFmtId="0" fontId="13" fillId="2" borderId="17" xfId="0" applyFont="1" applyFill="1" applyBorder="1" applyAlignment="1" applyProtection="1">
      <alignment horizontal="center" vertical="center" shrinkToFit="1"/>
      <protection locked="0"/>
    </xf>
    <xf numFmtId="0" fontId="13" fillId="2" borderId="17" xfId="0" applyFont="1" applyFill="1" applyBorder="1" applyAlignment="1" applyProtection="1">
      <alignment horizontal="center" vertical="center"/>
      <protection locked="0"/>
    </xf>
    <xf numFmtId="0" fontId="13" fillId="2" borderId="6" xfId="0" applyFont="1" applyFill="1" applyBorder="1" applyProtection="1">
      <alignment vertical="center"/>
      <protection locked="0"/>
    </xf>
    <xf numFmtId="0" fontId="8" fillId="2" borderId="1" xfId="0" applyFont="1" applyFill="1" applyBorder="1" applyAlignment="1">
      <alignment vertical="center" shrinkToFit="1"/>
    </xf>
    <xf numFmtId="0" fontId="8" fillId="2" borderId="5" xfId="0" applyFont="1" applyFill="1" applyBorder="1" applyAlignment="1">
      <alignment vertical="center" shrinkToFit="1"/>
    </xf>
    <xf numFmtId="0" fontId="8" fillId="2" borderId="2" xfId="0" applyFont="1" applyFill="1" applyBorder="1" applyAlignment="1">
      <alignment vertical="center" shrinkToFit="1"/>
    </xf>
    <xf numFmtId="0" fontId="8" fillId="2" borderId="3" xfId="0" applyFont="1" applyFill="1" applyBorder="1" applyAlignment="1">
      <alignment vertical="center" shrinkToFit="1"/>
    </xf>
    <xf numFmtId="0" fontId="13" fillId="2" borderId="15" xfId="0" applyFont="1" applyFill="1" applyBorder="1" applyAlignment="1" applyProtection="1">
      <alignment vertical="top" wrapText="1"/>
      <protection locked="0"/>
    </xf>
    <xf numFmtId="0" fontId="13" fillId="2" borderId="15" xfId="0" applyFont="1" applyFill="1" applyBorder="1" applyAlignment="1" applyProtection="1">
      <alignment vertical="top"/>
      <protection locked="0"/>
    </xf>
    <xf numFmtId="177" fontId="13" fillId="2" borderId="1" xfId="0" applyNumberFormat="1" applyFont="1" applyFill="1" applyBorder="1" applyAlignment="1" applyProtection="1">
      <alignment horizontal="center" vertical="center"/>
      <protection locked="0"/>
    </xf>
    <xf numFmtId="0" fontId="8" fillId="2" borderId="9"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2" xfId="0" applyFont="1" applyFill="1" applyBorder="1" applyAlignment="1">
      <alignment horizontal="center" vertical="center"/>
    </xf>
    <xf numFmtId="0" fontId="13" fillId="2" borderId="6" xfId="0" applyFont="1" applyFill="1" applyBorder="1" applyAlignment="1" applyProtection="1">
      <alignment horizontal="center" vertical="center"/>
      <protection locked="0"/>
    </xf>
    <xf numFmtId="0" fontId="13" fillId="2" borderId="10" xfId="0" applyFont="1" applyFill="1" applyBorder="1" applyAlignment="1" applyProtection="1">
      <alignment horizontal="center" vertical="center"/>
      <protection locked="0"/>
    </xf>
    <xf numFmtId="0" fontId="8" fillId="2" borderId="9"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178" fontId="13" fillId="2" borderId="17" xfId="0" applyNumberFormat="1" applyFont="1" applyFill="1" applyBorder="1" applyAlignment="1">
      <alignment horizontal="center" vertical="center"/>
    </xf>
    <xf numFmtId="178" fontId="13" fillId="2" borderId="6" xfId="0" applyNumberFormat="1" applyFont="1" applyFill="1" applyBorder="1" applyAlignment="1">
      <alignment horizontal="center" vertical="center"/>
    </xf>
    <xf numFmtId="178" fontId="13" fillId="2" borderId="10" xfId="0" applyNumberFormat="1" applyFont="1" applyFill="1" applyBorder="1" applyAlignment="1">
      <alignment horizontal="center" vertical="center"/>
    </xf>
    <xf numFmtId="0" fontId="8" fillId="0" borderId="17" xfId="0" applyFont="1" applyBorder="1" applyAlignment="1">
      <alignment vertical="center" wrapText="1"/>
    </xf>
    <xf numFmtId="0" fontId="8" fillId="0" borderId="6" xfId="0" applyFont="1" applyBorder="1" applyAlignment="1">
      <alignment vertical="center" wrapText="1"/>
    </xf>
    <xf numFmtId="0" fontId="8" fillId="0" borderId="10" xfId="0" applyFont="1" applyBorder="1" applyAlignment="1">
      <alignment vertical="center" wrapText="1"/>
    </xf>
    <xf numFmtId="0" fontId="13" fillId="2" borderId="17" xfId="0" applyFont="1" applyFill="1" applyBorder="1" applyAlignment="1" applyProtection="1">
      <alignment horizontal="center" vertical="center" wrapText="1"/>
      <protection locked="0"/>
    </xf>
    <xf numFmtId="0" fontId="13" fillId="2" borderId="1" xfId="0" applyFont="1" applyFill="1" applyBorder="1" applyAlignment="1">
      <alignment horizontal="left" vertical="top" wrapText="1"/>
    </xf>
    <xf numFmtId="0" fontId="13" fillId="2" borderId="9" xfId="0" applyFont="1" applyFill="1" applyBorder="1" applyAlignment="1">
      <alignment vertical="top" wrapText="1"/>
    </xf>
    <xf numFmtId="0" fontId="13" fillId="2" borderId="1" xfId="0" applyFont="1" applyFill="1" applyBorder="1" applyAlignment="1">
      <alignment vertical="top" wrapText="1"/>
    </xf>
    <xf numFmtId="0" fontId="13" fillId="2" borderId="5" xfId="0" applyFont="1" applyFill="1" applyBorder="1" applyAlignment="1">
      <alignment vertical="top" wrapText="1"/>
    </xf>
    <xf numFmtId="0" fontId="13" fillId="2" borderId="7" xfId="0" applyFont="1" applyFill="1" applyBorder="1" applyAlignment="1">
      <alignment vertical="top" wrapText="1"/>
    </xf>
    <xf numFmtId="0" fontId="13" fillId="2" borderId="2" xfId="0" applyFont="1" applyFill="1" applyBorder="1" applyAlignment="1">
      <alignment vertical="top" wrapText="1"/>
    </xf>
    <xf numFmtId="0" fontId="13" fillId="2" borderId="3" xfId="0" applyFont="1" applyFill="1" applyBorder="1" applyAlignment="1">
      <alignment vertical="top" wrapText="1"/>
    </xf>
    <xf numFmtId="0" fontId="13" fillId="2" borderId="15" xfId="0" applyFont="1" applyFill="1" applyBorder="1">
      <alignment vertical="center"/>
    </xf>
  </cellXfs>
  <cellStyles count="10">
    <cellStyle name="パーセント" xfId="1" builtinId="5"/>
    <cellStyle name="パーセント 2" xfId="5" xr:uid="{00000000-0005-0000-0000-000001000000}"/>
    <cellStyle name="桁区切り" xfId="2" builtinId="6"/>
    <cellStyle name="桁区切り 2" xfId="6" xr:uid="{00000000-0005-0000-0000-000003000000}"/>
    <cellStyle name="通貨 2" xfId="7" xr:uid="{00000000-0005-0000-0000-000004000000}"/>
    <cellStyle name="標準" xfId="0" builtinId="0"/>
    <cellStyle name="標準 2" xfId="3" xr:uid="{00000000-0005-0000-0000-000006000000}"/>
    <cellStyle name="標準 2 2" xfId="9" xr:uid="{00000000-0005-0000-0000-000007000000}"/>
    <cellStyle name="標準 3" xfId="4" xr:uid="{00000000-0005-0000-0000-000008000000}"/>
    <cellStyle name="未定義" xfId="8" xr:uid="{00000000-0005-0000-0000-000009000000}"/>
  </cellStyles>
  <dxfs count="0"/>
  <tableStyles count="0" defaultTableStyle="TableStyleMedium9" defaultPivotStyle="PivotStyleLight16"/>
  <colors>
    <mruColors>
      <color rgb="FF0000FF"/>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19</xdr:col>
      <xdr:colOff>66675</xdr:colOff>
      <xdr:row>42</xdr:row>
      <xdr:rowOff>0</xdr:rowOff>
    </xdr:from>
    <xdr:to>
      <xdr:col>19</xdr:col>
      <xdr:colOff>142875</xdr:colOff>
      <xdr:row>43</xdr:row>
      <xdr:rowOff>19049</xdr:rowOff>
    </xdr:to>
    <xdr:sp macro="" textlink="">
      <xdr:nvSpPr>
        <xdr:cNvPr id="2" name="Text Box 5">
          <a:extLst>
            <a:ext uri="{FF2B5EF4-FFF2-40B4-BE49-F238E27FC236}">
              <a16:creationId xmlns:a16="http://schemas.microsoft.com/office/drawing/2014/main" id="{00000000-0008-0000-0000-000002000000}"/>
            </a:ext>
          </a:extLst>
        </xdr:cNvPr>
        <xdr:cNvSpPr txBox="1">
          <a:spLocks noChangeArrowheads="1"/>
        </xdr:cNvSpPr>
      </xdr:nvSpPr>
      <xdr:spPr bwMode="auto">
        <a:xfrm>
          <a:off x="3409950" y="13049250"/>
          <a:ext cx="76200" cy="209550"/>
        </a:xfrm>
        <a:prstGeom prst="rect">
          <a:avLst/>
        </a:prstGeom>
        <a:noFill/>
        <a:ln w="9525">
          <a:noFill/>
          <a:miter lim="800000"/>
          <a:headEnd/>
          <a:tailEnd/>
        </a:ln>
      </xdr:spPr>
    </xdr:sp>
    <xdr:clientData/>
  </xdr:twoCellAnchor>
  <xdr:oneCellAnchor>
    <xdr:from>
      <xdr:col>40</xdr:col>
      <xdr:colOff>0</xdr:colOff>
      <xdr:row>42</xdr:row>
      <xdr:rowOff>0</xdr:rowOff>
    </xdr:from>
    <xdr:ext cx="76200" cy="209550"/>
    <xdr:sp macro="" textlink="">
      <xdr:nvSpPr>
        <xdr:cNvPr id="3" name="Text Box 5">
          <a:extLst>
            <a:ext uri="{FF2B5EF4-FFF2-40B4-BE49-F238E27FC236}">
              <a16:creationId xmlns:a16="http://schemas.microsoft.com/office/drawing/2014/main" id="{00000000-0008-0000-0000-000003000000}"/>
            </a:ext>
          </a:extLst>
        </xdr:cNvPr>
        <xdr:cNvSpPr txBox="1">
          <a:spLocks noChangeArrowheads="1"/>
        </xdr:cNvSpPr>
      </xdr:nvSpPr>
      <xdr:spPr bwMode="auto">
        <a:xfrm>
          <a:off x="6772275" y="13049250"/>
          <a:ext cx="76200" cy="209550"/>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19</xdr:col>
      <xdr:colOff>66675</xdr:colOff>
      <xdr:row>92</xdr:row>
      <xdr:rowOff>0</xdr:rowOff>
    </xdr:from>
    <xdr:to>
      <xdr:col>19</xdr:col>
      <xdr:colOff>142875</xdr:colOff>
      <xdr:row>93</xdr:row>
      <xdr:rowOff>104773</xdr:rowOff>
    </xdr:to>
    <xdr:sp macro="" textlink="">
      <xdr:nvSpPr>
        <xdr:cNvPr id="2" name="Text Box 5">
          <a:extLst>
            <a:ext uri="{FF2B5EF4-FFF2-40B4-BE49-F238E27FC236}">
              <a16:creationId xmlns:a16="http://schemas.microsoft.com/office/drawing/2014/main" id="{00000000-0008-0000-0100-000002000000}"/>
            </a:ext>
          </a:extLst>
        </xdr:cNvPr>
        <xdr:cNvSpPr txBox="1">
          <a:spLocks noChangeArrowheads="1"/>
        </xdr:cNvSpPr>
      </xdr:nvSpPr>
      <xdr:spPr bwMode="auto">
        <a:xfrm>
          <a:off x="3990975" y="21316950"/>
          <a:ext cx="76200" cy="295274"/>
        </a:xfrm>
        <a:prstGeom prst="rect">
          <a:avLst/>
        </a:prstGeom>
        <a:noFill/>
        <a:ln w="9525">
          <a:noFill/>
          <a:miter lim="800000"/>
          <a:headEnd/>
          <a:tailEnd/>
        </a:ln>
      </xdr:spPr>
    </xdr:sp>
    <xdr:clientData/>
  </xdr:twoCellAnchor>
  <xdr:twoCellAnchor editAs="oneCell">
    <xdr:from>
      <xdr:col>19</xdr:col>
      <xdr:colOff>66675</xdr:colOff>
      <xdr:row>0</xdr:row>
      <xdr:rowOff>0</xdr:rowOff>
    </xdr:from>
    <xdr:to>
      <xdr:col>19</xdr:col>
      <xdr:colOff>142875</xdr:colOff>
      <xdr:row>1</xdr:row>
      <xdr:rowOff>0</xdr:rowOff>
    </xdr:to>
    <xdr:sp macro="" textlink="">
      <xdr:nvSpPr>
        <xdr:cNvPr id="3" name="Text Box 5">
          <a:extLst>
            <a:ext uri="{FF2B5EF4-FFF2-40B4-BE49-F238E27FC236}">
              <a16:creationId xmlns:a16="http://schemas.microsoft.com/office/drawing/2014/main" id="{00000000-0008-0000-0100-000003000000}"/>
            </a:ext>
          </a:extLst>
        </xdr:cNvPr>
        <xdr:cNvSpPr txBox="1">
          <a:spLocks noChangeArrowheads="1"/>
        </xdr:cNvSpPr>
      </xdr:nvSpPr>
      <xdr:spPr bwMode="auto">
        <a:xfrm>
          <a:off x="3990975" y="0"/>
          <a:ext cx="76200" cy="190500"/>
        </a:xfrm>
        <a:prstGeom prst="rect">
          <a:avLst/>
        </a:prstGeom>
        <a:noFill/>
        <a:ln w="9525">
          <a:noFill/>
          <a:miter lim="800000"/>
          <a:headEnd/>
          <a:tailEnd/>
        </a:ln>
      </xdr:spPr>
    </xdr:sp>
    <xdr:clientData/>
  </xdr:twoCellAnchor>
  <xdr:twoCellAnchor editAs="oneCell">
    <xdr:from>
      <xdr:col>19</xdr:col>
      <xdr:colOff>66675</xdr:colOff>
      <xdr:row>92</xdr:row>
      <xdr:rowOff>0</xdr:rowOff>
    </xdr:from>
    <xdr:to>
      <xdr:col>19</xdr:col>
      <xdr:colOff>142875</xdr:colOff>
      <xdr:row>93</xdr:row>
      <xdr:rowOff>19050</xdr:rowOff>
    </xdr:to>
    <xdr:sp macro="" textlink="">
      <xdr:nvSpPr>
        <xdr:cNvPr id="4" name="Text Box 5">
          <a:extLst>
            <a:ext uri="{FF2B5EF4-FFF2-40B4-BE49-F238E27FC236}">
              <a16:creationId xmlns:a16="http://schemas.microsoft.com/office/drawing/2014/main" id="{00000000-0008-0000-0100-000004000000}"/>
            </a:ext>
          </a:extLst>
        </xdr:cNvPr>
        <xdr:cNvSpPr txBox="1">
          <a:spLocks noChangeArrowheads="1"/>
        </xdr:cNvSpPr>
      </xdr:nvSpPr>
      <xdr:spPr bwMode="auto">
        <a:xfrm>
          <a:off x="3990975" y="21316950"/>
          <a:ext cx="76200" cy="209551"/>
        </a:xfrm>
        <a:prstGeom prst="rect">
          <a:avLst/>
        </a:prstGeom>
        <a:noFill/>
        <a:ln w="9525">
          <a:noFill/>
          <a:miter lim="800000"/>
          <a:headEnd/>
          <a:tailEnd/>
        </a:ln>
      </xdr:spPr>
    </xdr:sp>
    <xdr:clientData/>
  </xdr:twoCellAnchor>
  <xdr:twoCellAnchor editAs="oneCell">
    <xdr:from>
      <xdr:col>19</xdr:col>
      <xdr:colOff>66675</xdr:colOff>
      <xdr:row>7</xdr:row>
      <xdr:rowOff>0</xdr:rowOff>
    </xdr:from>
    <xdr:to>
      <xdr:col>19</xdr:col>
      <xdr:colOff>142875</xdr:colOff>
      <xdr:row>7</xdr:row>
      <xdr:rowOff>190500</xdr:rowOff>
    </xdr:to>
    <xdr:sp macro="" textlink="">
      <xdr:nvSpPr>
        <xdr:cNvPr id="5" name="Text Box 5">
          <a:extLst>
            <a:ext uri="{FF2B5EF4-FFF2-40B4-BE49-F238E27FC236}">
              <a16:creationId xmlns:a16="http://schemas.microsoft.com/office/drawing/2014/main" id="{00000000-0008-0000-0100-000005000000}"/>
            </a:ext>
          </a:extLst>
        </xdr:cNvPr>
        <xdr:cNvSpPr txBox="1">
          <a:spLocks noChangeArrowheads="1"/>
        </xdr:cNvSpPr>
      </xdr:nvSpPr>
      <xdr:spPr bwMode="auto">
        <a:xfrm>
          <a:off x="3990975" y="1371600"/>
          <a:ext cx="76200" cy="209550"/>
        </a:xfrm>
        <a:prstGeom prst="rect">
          <a:avLst/>
        </a:prstGeom>
        <a:noFill/>
        <a:ln w="9525">
          <a:noFill/>
          <a:miter lim="800000"/>
          <a:headEnd/>
          <a:tailEnd/>
        </a:ln>
      </xdr:spPr>
    </xdr:sp>
    <xdr:clientData/>
  </xdr:twoCellAnchor>
  <xdr:twoCellAnchor editAs="oneCell">
    <xdr:from>
      <xdr:col>19</xdr:col>
      <xdr:colOff>66675</xdr:colOff>
      <xdr:row>7</xdr:row>
      <xdr:rowOff>0</xdr:rowOff>
    </xdr:from>
    <xdr:to>
      <xdr:col>19</xdr:col>
      <xdr:colOff>142875</xdr:colOff>
      <xdr:row>7</xdr:row>
      <xdr:rowOff>190500</xdr:rowOff>
    </xdr:to>
    <xdr:sp macro="" textlink="">
      <xdr:nvSpPr>
        <xdr:cNvPr id="6" name="Text Box 5">
          <a:extLst>
            <a:ext uri="{FF2B5EF4-FFF2-40B4-BE49-F238E27FC236}">
              <a16:creationId xmlns:a16="http://schemas.microsoft.com/office/drawing/2014/main" id="{00000000-0008-0000-0100-000006000000}"/>
            </a:ext>
          </a:extLst>
        </xdr:cNvPr>
        <xdr:cNvSpPr txBox="1">
          <a:spLocks noChangeArrowheads="1"/>
        </xdr:cNvSpPr>
      </xdr:nvSpPr>
      <xdr:spPr bwMode="auto">
        <a:xfrm>
          <a:off x="3990975" y="1371600"/>
          <a:ext cx="76200" cy="209550"/>
        </a:xfrm>
        <a:prstGeom prst="rect">
          <a:avLst/>
        </a:prstGeom>
        <a:noFill/>
        <a:ln w="9525">
          <a:noFill/>
          <a:miter lim="800000"/>
          <a:headEnd/>
          <a:tailEnd/>
        </a:ln>
      </xdr:spPr>
    </xdr:sp>
    <xdr:clientData/>
  </xdr:twoCellAnchor>
  <xdr:twoCellAnchor editAs="oneCell">
    <xdr:from>
      <xdr:col>19</xdr:col>
      <xdr:colOff>66675</xdr:colOff>
      <xdr:row>4</xdr:row>
      <xdr:rowOff>0</xdr:rowOff>
    </xdr:from>
    <xdr:to>
      <xdr:col>19</xdr:col>
      <xdr:colOff>142875</xdr:colOff>
      <xdr:row>4</xdr:row>
      <xdr:rowOff>213784</xdr:rowOff>
    </xdr:to>
    <xdr:sp macro="" textlink="">
      <xdr:nvSpPr>
        <xdr:cNvPr id="7" name="Text Box 5">
          <a:extLst>
            <a:ext uri="{FF2B5EF4-FFF2-40B4-BE49-F238E27FC236}">
              <a16:creationId xmlns:a16="http://schemas.microsoft.com/office/drawing/2014/main" id="{00000000-0008-0000-0100-000007000000}"/>
            </a:ext>
          </a:extLst>
        </xdr:cNvPr>
        <xdr:cNvSpPr txBox="1">
          <a:spLocks noChangeArrowheads="1"/>
        </xdr:cNvSpPr>
      </xdr:nvSpPr>
      <xdr:spPr bwMode="auto">
        <a:xfrm>
          <a:off x="3990975" y="1095375"/>
          <a:ext cx="76200" cy="209550"/>
        </a:xfrm>
        <a:prstGeom prst="rect">
          <a:avLst/>
        </a:prstGeom>
        <a:noFill/>
        <a:ln w="9525">
          <a:noFill/>
          <a:miter lim="800000"/>
          <a:headEnd/>
          <a:tailEnd/>
        </a:ln>
      </xdr:spPr>
    </xdr:sp>
    <xdr:clientData/>
  </xdr:twoCellAnchor>
  <xdr:twoCellAnchor editAs="oneCell">
    <xdr:from>
      <xdr:col>19</xdr:col>
      <xdr:colOff>66675</xdr:colOff>
      <xdr:row>4</xdr:row>
      <xdr:rowOff>0</xdr:rowOff>
    </xdr:from>
    <xdr:to>
      <xdr:col>19</xdr:col>
      <xdr:colOff>142875</xdr:colOff>
      <xdr:row>4</xdr:row>
      <xdr:rowOff>213784</xdr:rowOff>
    </xdr:to>
    <xdr:sp macro="" textlink="">
      <xdr:nvSpPr>
        <xdr:cNvPr id="8" name="Text Box 5">
          <a:extLst>
            <a:ext uri="{FF2B5EF4-FFF2-40B4-BE49-F238E27FC236}">
              <a16:creationId xmlns:a16="http://schemas.microsoft.com/office/drawing/2014/main" id="{00000000-0008-0000-0100-000008000000}"/>
            </a:ext>
          </a:extLst>
        </xdr:cNvPr>
        <xdr:cNvSpPr txBox="1">
          <a:spLocks noChangeArrowheads="1"/>
        </xdr:cNvSpPr>
      </xdr:nvSpPr>
      <xdr:spPr bwMode="auto">
        <a:xfrm>
          <a:off x="3990975" y="1095375"/>
          <a:ext cx="76200" cy="209550"/>
        </a:xfrm>
        <a:prstGeom prst="rect">
          <a:avLst/>
        </a:prstGeom>
        <a:noFill/>
        <a:ln w="9525">
          <a:noFill/>
          <a:miter lim="800000"/>
          <a:headEnd/>
          <a:tailEnd/>
        </a:ln>
      </xdr:spPr>
    </xdr:sp>
    <xdr:clientData/>
  </xdr:twoCellAnchor>
  <xdr:twoCellAnchor editAs="oneCell">
    <xdr:from>
      <xdr:col>19</xdr:col>
      <xdr:colOff>66675</xdr:colOff>
      <xdr:row>7</xdr:row>
      <xdr:rowOff>0</xdr:rowOff>
    </xdr:from>
    <xdr:to>
      <xdr:col>19</xdr:col>
      <xdr:colOff>142875</xdr:colOff>
      <xdr:row>7</xdr:row>
      <xdr:rowOff>190500</xdr:rowOff>
    </xdr:to>
    <xdr:sp macro="" textlink="">
      <xdr:nvSpPr>
        <xdr:cNvPr id="9" name="Text Box 5">
          <a:extLst>
            <a:ext uri="{FF2B5EF4-FFF2-40B4-BE49-F238E27FC236}">
              <a16:creationId xmlns:a16="http://schemas.microsoft.com/office/drawing/2014/main" id="{00000000-0008-0000-0100-000009000000}"/>
            </a:ext>
          </a:extLst>
        </xdr:cNvPr>
        <xdr:cNvSpPr txBox="1">
          <a:spLocks noChangeArrowheads="1"/>
        </xdr:cNvSpPr>
      </xdr:nvSpPr>
      <xdr:spPr bwMode="auto">
        <a:xfrm>
          <a:off x="3990975" y="1371600"/>
          <a:ext cx="76200" cy="209550"/>
        </a:xfrm>
        <a:prstGeom prst="rect">
          <a:avLst/>
        </a:prstGeom>
        <a:noFill/>
        <a:ln w="9525">
          <a:noFill/>
          <a:miter lim="800000"/>
          <a:headEnd/>
          <a:tailEnd/>
        </a:ln>
      </xdr:spPr>
    </xdr:sp>
    <xdr:clientData/>
  </xdr:twoCellAnchor>
  <xdr:twoCellAnchor editAs="oneCell">
    <xdr:from>
      <xdr:col>19</xdr:col>
      <xdr:colOff>66675</xdr:colOff>
      <xdr:row>4</xdr:row>
      <xdr:rowOff>0</xdr:rowOff>
    </xdr:from>
    <xdr:to>
      <xdr:col>19</xdr:col>
      <xdr:colOff>142875</xdr:colOff>
      <xdr:row>4</xdr:row>
      <xdr:rowOff>213784</xdr:rowOff>
    </xdr:to>
    <xdr:sp macro="" textlink="">
      <xdr:nvSpPr>
        <xdr:cNvPr id="11" name="Text Box 5">
          <a:extLst>
            <a:ext uri="{FF2B5EF4-FFF2-40B4-BE49-F238E27FC236}">
              <a16:creationId xmlns:a16="http://schemas.microsoft.com/office/drawing/2014/main" id="{00000000-0008-0000-0100-00000B000000}"/>
            </a:ext>
          </a:extLst>
        </xdr:cNvPr>
        <xdr:cNvSpPr txBox="1">
          <a:spLocks noChangeArrowheads="1"/>
        </xdr:cNvSpPr>
      </xdr:nvSpPr>
      <xdr:spPr bwMode="auto">
        <a:xfrm>
          <a:off x="3990975" y="10953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66675</xdr:colOff>
      <xdr:row>4</xdr:row>
      <xdr:rowOff>0</xdr:rowOff>
    </xdr:from>
    <xdr:to>
      <xdr:col>19</xdr:col>
      <xdr:colOff>142875</xdr:colOff>
      <xdr:row>4</xdr:row>
      <xdr:rowOff>213784</xdr:rowOff>
    </xdr:to>
    <xdr:sp macro="" textlink="">
      <xdr:nvSpPr>
        <xdr:cNvPr id="12" name="Text Box 5">
          <a:extLst>
            <a:ext uri="{FF2B5EF4-FFF2-40B4-BE49-F238E27FC236}">
              <a16:creationId xmlns:a16="http://schemas.microsoft.com/office/drawing/2014/main" id="{00000000-0008-0000-0100-00000C000000}"/>
            </a:ext>
          </a:extLst>
        </xdr:cNvPr>
        <xdr:cNvSpPr txBox="1">
          <a:spLocks noChangeArrowheads="1"/>
        </xdr:cNvSpPr>
      </xdr:nvSpPr>
      <xdr:spPr bwMode="auto">
        <a:xfrm>
          <a:off x="3990975" y="10953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66675</xdr:colOff>
      <xdr:row>72</xdr:row>
      <xdr:rowOff>0</xdr:rowOff>
    </xdr:from>
    <xdr:to>
      <xdr:col>19</xdr:col>
      <xdr:colOff>142875</xdr:colOff>
      <xdr:row>74</xdr:row>
      <xdr:rowOff>11642</xdr:rowOff>
    </xdr:to>
    <xdr:sp macro="" textlink="">
      <xdr:nvSpPr>
        <xdr:cNvPr id="13" name="Text Box 5">
          <a:extLst>
            <a:ext uri="{FF2B5EF4-FFF2-40B4-BE49-F238E27FC236}">
              <a16:creationId xmlns:a16="http://schemas.microsoft.com/office/drawing/2014/main" id="{00000000-0008-0000-0100-00000D000000}"/>
            </a:ext>
          </a:extLst>
        </xdr:cNvPr>
        <xdr:cNvSpPr txBox="1">
          <a:spLocks noChangeArrowheads="1"/>
        </xdr:cNvSpPr>
      </xdr:nvSpPr>
      <xdr:spPr bwMode="auto">
        <a:xfrm>
          <a:off x="3990975" y="15944850"/>
          <a:ext cx="76200" cy="209550"/>
        </a:xfrm>
        <a:prstGeom prst="rect">
          <a:avLst/>
        </a:prstGeom>
        <a:noFill/>
        <a:ln w="9525">
          <a:noFill/>
          <a:miter lim="800000"/>
          <a:headEnd/>
          <a:tailEnd/>
        </a:ln>
      </xdr:spPr>
    </xdr:sp>
    <xdr:clientData/>
  </xdr:twoCellAnchor>
  <xdr:twoCellAnchor editAs="oneCell">
    <xdr:from>
      <xdr:col>19</xdr:col>
      <xdr:colOff>66675</xdr:colOff>
      <xdr:row>72</xdr:row>
      <xdr:rowOff>0</xdr:rowOff>
    </xdr:from>
    <xdr:to>
      <xdr:col>19</xdr:col>
      <xdr:colOff>142875</xdr:colOff>
      <xdr:row>74</xdr:row>
      <xdr:rowOff>11642</xdr:rowOff>
    </xdr:to>
    <xdr:sp macro="" textlink="">
      <xdr:nvSpPr>
        <xdr:cNvPr id="14" name="Text Box 5">
          <a:extLst>
            <a:ext uri="{FF2B5EF4-FFF2-40B4-BE49-F238E27FC236}">
              <a16:creationId xmlns:a16="http://schemas.microsoft.com/office/drawing/2014/main" id="{00000000-0008-0000-0100-00000E000000}"/>
            </a:ext>
          </a:extLst>
        </xdr:cNvPr>
        <xdr:cNvSpPr txBox="1">
          <a:spLocks noChangeArrowheads="1"/>
        </xdr:cNvSpPr>
      </xdr:nvSpPr>
      <xdr:spPr bwMode="auto">
        <a:xfrm>
          <a:off x="3990975" y="15944850"/>
          <a:ext cx="76200" cy="20955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66675</xdr:colOff>
      <xdr:row>1</xdr:row>
      <xdr:rowOff>0</xdr:rowOff>
    </xdr:from>
    <xdr:to>
      <xdr:col>24</xdr:col>
      <xdr:colOff>4330</xdr:colOff>
      <xdr:row>2</xdr:row>
      <xdr:rowOff>19050</xdr:rowOff>
    </xdr:to>
    <xdr:sp macro="" textlink="">
      <xdr:nvSpPr>
        <xdr:cNvPr id="2" name="Text Box 5">
          <a:extLst>
            <a:ext uri="{FF2B5EF4-FFF2-40B4-BE49-F238E27FC236}">
              <a16:creationId xmlns:a16="http://schemas.microsoft.com/office/drawing/2014/main" id="{00000000-0008-0000-0200-000002000000}"/>
            </a:ext>
          </a:extLst>
        </xdr:cNvPr>
        <xdr:cNvSpPr txBox="1">
          <a:spLocks noChangeArrowheads="1"/>
        </xdr:cNvSpPr>
      </xdr:nvSpPr>
      <xdr:spPr bwMode="auto">
        <a:xfrm>
          <a:off x="3221355" y="167640"/>
          <a:ext cx="67195" cy="186690"/>
        </a:xfrm>
        <a:prstGeom prst="rect">
          <a:avLst/>
        </a:prstGeom>
        <a:noFill/>
        <a:ln w="9525">
          <a:noFill/>
          <a:miter lim="800000"/>
          <a:headEnd/>
          <a:tailEnd/>
        </a:ln>
      </xdr:spPr>
    </xdr:sp>
    <xdr:clientData/>
  </xdr:twoCellAnchor>
  <xdr:twoCellAnchor editAs="oneCell">
    <xdr:from>
      <xdr:col>23</xdr:col>
      <xdr:colOff>66675</xdr:colOff>
      <xdr:row>7</xdr:row>
      <xdr:rowOff>0</xdr:rowOff>
    </xdr:from>
    <xdr:to>
      <xdr:col>24</xdr:col>
      <xdr:colOff>4330</xdr:colOff>
      <xdr:row>7</xdr:row>
      <xdr:rowOff>205739</xdr:rowOff>
    </xdr:to>
    <xdr:sp macro="" textlink="">
      <xdr:nvSpPr>
        <xdr:cNvPr id="3" name="Text Box 5">
          <a:extLst>
            <a:ext uri="{FF2B5EF4-FFF2-40B4-BE49-F238E27FC236}">
              <a16:creationId xmlns:a16="http://schemas.microsoft.com/office/drawing/2014/main" id="{00000000-0008-0000-0200-000003000000}"/>
            </a:ext>
          </a:extLst>
        </xdr:cNvPr>
        <xdr:cNvSpPr txBox="1">
          <a:spLocks noChangeArrowheads="1"/>
        </xdr:cNvSpPr>
      </xdr:nvSpPr>
      <xdr:spPr bwMode="auto">
        <a:xfrm>
          <a:off x="3221355" y="1242060"/>
          <a:ext cx="67195" cy="205739"/>
        </a:xfrm>
        <a:prstGeom prst="rect">
          <a:avLst/>
        </a:prstGeom>
        <a:noFill/>
        <a:ln w="9525">
          <a:noFill/>
          <a:miter lim="800000"/>
          <a:headEnd/>
          <a:tailEnd/>
        </a:ln>
      </xdr:spPr>
    </xdr:sp>
    <xdr:clientData/>
  </xdr:twoCellAnchor>
  <xdr:twoCellAnchor editAs="oneCell">
    <xdr:from>
      <xdr:col>23</xdr:col>
      <xdr:colOff>66675</xdr:colOff>
      <xdr:row>7</xdr:row>
      <xdr:rowOff>0</xdr:rowOff>
    </xdr:from>
    <xdr:to>
      <xdr:col>24</xdr:col>
      <xdr:colOff>4330</xdr:colOff>
      <xdr:row>7</xdr:row>
      <xdr:rowOff>205739</xdr:rowOff>
    </xdr:to>
    <xdr:sp macro="" textlink="">
      <xdr:nvSpPr>
        <xdr:cNvPr id="4" name="Text Box 5">
          <a:extLst>
            <a:ext uri="{FF2B5EF4-FFF2-40B4-BE49-F238E27FC236}">
              <a16:creationId xmlns:a16="http://schemas.microsoft.com/office/drawing/2014/main" id="{00000000-0008-0000-0200-000004000000}"/>
            </a:ext>
          </a:extLst>
        </xdr:cNvPr>
        <xdr:cNvSpPr txBox="1">
          <a:spLocks noChangeArrowheads="1"/>
        </xdr:cNvSpPr>
      </xdr:nvSpPr>
      <xdr:spPr bwMode="auto">
        <a:xfrm>
          <a:off x="3221355" y="1242060"/>
          <a:ext cx="67195" cy="205739"/>
        </a:xfrm>
        <a:prstGeom prst="rect">
          <a:avLst/>
        </a:prstGeom>
        <a:noFill/>
        <a:ln w="9525">
          <a:noFill/>
          <a:miter lim="800000"/>
          <a:headEnd/>
          <a:tailEnd/>
        </a:ln>
      </xdr:spPr>
    </xdr:sp>
    <xdr:clientData/>
  </xdr:twoCellAnchor>
  <xdr:twoCellAnchor editAs="oneCell">
    <xdr:from>
      <xdr:col>23</xdr:col>
      <xdr:colOff>66675</xdr:colOff>
      <xdr:row>7</xdr:row>
      <xdr:rowOff>0</xdr:rowOff>
    </xdr:from>
    <xdr:to>
      <xdr:col>24</xdr:col>
      <xdr:colOff>4330</xdr:colOff>
      <xdr:row>7</xdr:row>
      <xdr:rowOff>205739</xdr:rowOff>
    </xdr:to>
    <xdr:sp macro="" textlink="">
      <xdr:nvSpPr>
        <xdr:cNvPr id="5" name="Text Box 5">
          <a:extLst>
            <a:ext uri="{FF2B5EF4-FFF2-40B4-BE49-F238E27FC236}">
              <a16:creationId xmlns:a16="http://schemas.microsoft.com/office/drawing/2014/main" id="{00000000-0008-0000-0200-000005000000}"/>
            </a:ext>
          </a:extLst>
        </xdr:cNvPr>
        <xdr:cNvSpPr txBox="1">
          <a:spLocks noChangeArrowheads="1"/>
        </xdr:cNvSpPr>
      </xdr:nvSpPr>
      <xdr:spPr bwMode="auto">
        <a:xfrm>
          <a:off x="3221355" y="1242060"/>
          <a:ext cx="67195" cy="205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23</xdr:col>
      <xdr:colOff>66675</xdr:colOff>
      <xdr:row>7</xdr:row>
      <xdr:rowOff>0</xdr:rowOff>
    </xdr:from>
    <xdr:to>
      <xdr:col>24</xdr:col>
      <xdr:colOff>4330</xdr:colOff>
      <xdr:row>7</xdr:row>
      <xdr:rowOff>205739</xdr:rowOff>
    </xdr:to>
    <xdr:sp macro="" textlink="">
      <xdr:nvSpPr>
        <xdr:cNvPr id="6" name="Text Box 5">
          <a:extLst>
            <a:ext uri="{FF2B5EF4-FFF2-40B4-BE49-F238E27FC236}">
              <a16:creationId xmlns:a16="http://schemas.microsoft.com/office/drawing/2014/main" id="{00000000-0008-0000-0200-000006000000}"/>
            </a:ext>
          </a:extLst>
        </xdr:cNvPr>
        <xdr:cNvSpPr txBox="1">
          <a:spLocks noChangeArrowheads="1"/>
        </xdr:cNvSpPr>
      </xdr:nvSpPr>
      <xdr:spPr bwMode="auto">
        <a:xfrm>
          <a:off x="3221355" y="1242060"/>
          <a:ext cx="67195" cy="205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23</xdr:col>
      <xdr:colOff>66675</xdr:colOff>
      <xdr:row>7</xdr:row>
      <xdr:rowOff>0</xdr:rowOff>
    </xdr:from>
    <xdr:ext cx="76200" cy="209550"/>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221355" y="1409700"/>
          <a:ext cx="76200" cy="209550"/>
        </a:xfrm>
        <a:prstGeom prst="rect">
          <a:avLst/>
        </a:prstGeom>
        <a:noFill/>
        <a:ln w="9525">
          <a:noFill/>
          <a:miter lim="800000"/>
          <a:headEnd/>
          <a:tailEnd/>
        </a:ln>
      </xdr:spPr>
    </xdr:sp>
    <xdr:clientData/>
  </xdr:oneCellAnchor>
  <xdr:oneCellAnchor>
    <xdr:from>
      <xdr:col>23</xdr:col>
      <xdr:colOff>66675</xdr:colOff>
      <xdr:row>7</xdr:row>
      <xdr:rowOff>0</xdr:rowOff>
    </xdr:from>
    <xdr:ext cx="76200" cy="209550"/>
    <xdr:sp macro="" textlink="">
      <xdr:nvSpPr>
        <xdr:cNvPr id="8" name="Text Box 5">
          <a:extLst>
            <a:ext uri="{FF2B5EF4-FFF2-40B4-BE49-F238E27FC236}">
              <a16:creationId xmlns:a16="http://schemas.microsoft.com/office/drawing/2014/main" id="{00000000-0008-0000-0200-000008000000}"/>
            </a:ext>
          </a:extLst>
        </xdr:cNvPr>
        <xdr:cNvSpPr txBox="1">
          <a:spLocks noChangeArrowheads="1"/>
        </xdr:cNvSpPr>
      </xdr:nvSpPr>
      <xdr:spPr bwMode="auto">
        <a:xfrm>
          <a:off x="3221355" y="1409700"/>
          <a:ext cx="76200" cy="209550"/>
        </a:xfrm>
        <a:prstGeom prst="rect">
          <a:avLst/>
        </a:prstGeom>
        <a:noFill/>
        <a:ln w="9525">
          <a:noFill/>
          <a:miter lim="800000"/>
          <a:headEnd/>
          <a:tailEnd/>
        </a:ln>
      </xdr:spPr>
    </xdr:sp>
    <xdr:clientData/>
  </xdr:oneCellAnchor>
  <xdr:oneCellAnchor>
    <xdr:from>
      <xdr:col>23</xdr:col>
      <xdr:colOff>66675</xdr:colOff>
      <xdr:row>7</xdr:row>
      <xdr:rowOff>0</xdr:rowOff>
    </xdr:from>
    <xdr:ext cx="76200" cy="209550"/>
    <xdr:sp macro="" textlink="">
      <xdr:nvSpPr>
        <xdr:cNvPr id="9" name="Text Box 5">
          <a:extLst>
            <a:ext uri="{FF2B5EF4-FFF2-40B4-BE49-F238E27FC236}">
              <a16:creationId xmlns:a16="http://schemas.microsoft.com/office/drawing/2014/main" id="{00000000-0008-0000-0200-000009000000}"/>
            </a:ext>
          </a:extLst>
        </xdr:cNvPr>
        <xdr:cNvSpPr txBox="1">
          <a:spLocks noChangeArrowheads="1"/>
        </xdr:cNvSpPr>
      </xdr:nvSpPr>
      <xdr:spPr bwMode="auto">
        <a:xfrm>
          <a:off x="3221355" y="1409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7</xdr:row>
      <xdr:rowOff>0</xdr:rowOff>
    </xdr:from>
    <xdr:ext cx="76200" cy="209550"/>
    <xdr:sp macro="" textlink="">
      <xdr:nvSpPr>
        <xdr:cNvPr id="10" name="Text Box 5">
          <a:extLst>
            <a:ext uri="{FF2B5EF4-FFF2-40B4-BE49-F238E27FC236}">
              <a16:creationId xmlns:a16="http://schemas.microsoft.com/office/drawing/2014/main" id="{00000000-0008-0000-0200-00000A000000}"/>
            </a:ext>
          </a:extLst>
        </xdr:cNvPr>
        <xdr:cNvSpPr txBox="1">
          <a:spLocks noChangeArrowheads="1"/>
        </xdr:cNvSpPr>
      </xdr:nvSpPr>
      <xdr:spPr bwMode="auto">
        <a:xfrm>
          <a:off x="3221355" y="1409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7</xdr:row>
      <xdr:rowOff>0</xdr:rowOff>
    </xdr:from>
    <xdr:ext cx="76200" cy="209550"/>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3221355" y="1409700"/>
          <a:ext cx="76200" cy="209550"/>
        </a:xfrm>
        <a:prstGeom prst="rect">
          <a:avLst/>
        </a:prstGeom>
        <a:noFill/>
        <a:ln w="9525">
          <a:noFill/>
          <a:miter lim="800000"/>
          <a:headEnd/>
          <a:tailEnd/>
        </a:ln>
      </xdr:spPr>
    </xdr:sp>
    <xdr:clientData/>
  </xdr:oneCellAnchor>
  <xdr:oneCellAnchor>
    <xdr:from>
      <xdr:col>23</xdr:col>
      <xdr:colOff>66675</xdr:colOff>
      <xdr:row>7</xdr:row>
      <xdr:rowOff>0</xdr:rowOff>
    </xdr:from>
    <xdr:ext cx="76200" cy="209550"/>
    <xdr:sp macro="" textlink="">
      <xdr:nvSpPr>
        <xdr:cNvPr id="12" name="Text Box 5">
          <a:extLst>
            <a:ext uri="{FF2B5EF4-FFF2-40B4-BE49-F238E27FC236}">
              <a16:creationId xmlns:a16="http://schemas.microsoft.com/office/drawing/2014/main" id="{00000000-0008-0000-0200-00000C000000}"/>
            </a:ext>
          </a:extLst>
        </xdr:cNvPr>
        <xdr:cNvSpPr txBox="1">
          <a:spLocks noChangeArrowheads="1"/>
        </xdr:cNvSpPr>
      </xdr:nvSpPr>
      <xdr:spPr bwMode="auto">
        <a:xfrm>
          <a:off x="3221355" y="1409700"/>
          <a:ext cx="76200" cy="209550"/>
        </a:xfrm>
        <a:prstGeom prst="rect">
          <a:avLst/>
        </a:prstGeom>
        <a:noFill/>
        <a:ln w="9525">
          <a:noFill/>
          <a:miter lim="800000"/>
          <a:headEnd/>
          <a:tailEnd/>
        </a:ln>
      </xdr:spPr>
    </xdr:sp>
    <xdr:clientData/>
  </xdr:oneCellAnchor>
  <xdr:oneCellAnchor>
    <xdr:from>
      <xdr:col>23</xdr:col>
      <xdr:colOff>66675</xdr:colOff>
      <xdr:row>7</xdr:row>
      <xdr:rowOff>0</xdr:rowOff>
    </xdr:from>
    <xdr:ext cx="76200" cy="209550"/>
    <xdr:sp macro="" textlink="">
      <xdr:nvSpPr>
        <xdr:cNvPr id="13" name="Text Box 5">
          <a:extLst>
            <a:ext uri="{FF2B5EF4-FFF2-40B4-BE49-F238E27FC236}">
              <a16:creationId xmlns:a16="http://schemas.microsoft.com/office/drawing/2014/main" id="{00000000-0008-0000-0200-00000D000000}"/>
            </a:ext>
          </a:extLst>
        </xdr:cNvPr>
        <xdr:cNvSpPr txBox="1">
          <a:spLocks noChangeArrowheads="1"/>
        </xdr:cNvSpPr>
      </xdr:nvSpPr>
      <xdr:spPr bwMode="auto">
        <a:xfrm>
          <a:off x="3221355" y="1409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7</xdr:row>
      <xdr:rowOff>0</xdr:rowOff>
    </xdr:from>
    <xdr:ext cx="76200" cy="209550"/>
    <xdr:sp macro="" textlink="">
      <xdr:nvSpPr>
        <xdr:cNvPr id="14" name="Text Box 5">
          <a:extLst>
            <a:ext uri="{FF2B5EF4-FFF2-40B4-BE49-F238E27FC236}">
              <a16:creationId xmlns:a16="http://schemas.microsoft.com/office/drawing/2014/main" id="{00000000-0008-0000-0200-00000E000000}"/>
            </a:ext>
          </a:extLst>
        </xdr:cNvPr>
        <xdr:cNvSpPr txBox="1">
          <a:spLocks noChangeArrowheads="1"/>
        </xdr:cNvSpPr>
      </xdr:nvSpPr>
      <xdr:spPr bwMode="auto">
        <a:xfrm>
          <a:off x="3221355" y="1409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8</xdr:row>
      <xdr:rowOff>0</xdr:rowOff>
    </xdr:from>
    <xdr:ext cx="76200" cy="209550"/>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3221355" y="1577340"/>
          <a:ext cx="76200" cy="209550"/>
        </a:xfrm>
        <a:prstGeom prst="rect">
          <a:avLst/>
        </a:prstGeom>
        <a:noFill/>
        <a:ln w="9525">
          <a:noFill/>
          <a:miter lim="800000"/>
          <a:headEnd/>
          <a:tailEnd/>
        </a:ln>
      </xdr:spPr>
    </xdr:sp>
    <xdr:clientData/>
  </xdr:oneCellAnchor>
  <xdr:oneCellAnchor>
    <xdr:from>
      <xdr:col>23</xdr:col>
      <xdr:colOff>66675</xdr:colOff>
      <xdr:row>8</xdr:row>
      <xdr:rowOff>0</xdr:rowOff>
    </xdr:from>
    <xdr:ext cx="76200" cy="209550"/>
    <xdr:sp macro="" textlink="">
      <xdr:nvSpPr>
        <xdr:cNvPr id="16" name="Text Box 5">
          <a:extLst>
            <a:ext uri="{FF2B5EF4-FFF2-40B4-BE49-F238E27FC236}">
              <a16:creationId xmlns:a16="http://schemas.microsoft.com/office/drawing/2014/main" id="{00000000-0008-0000-0200-000010000000}"/>
            </a:ext>
          </a:extLst>
        </xdr:cNvPr>
        <xdr:cNvSpPr txBox="1">
          <a:spLocks noChangeArrowheads="1"/>
        </xdr:cNvSpPr>
      </xdr:nvSpPr>
      <xdr:spPr bwMode="auto">
        <a:xfrm>
          <a:off x="3221355" y="1577340"/>
          <a:ext cx="76200" cy="209550"/>
        </a:xfrm>
        <a:prstGeom prst="rect">
          <a:avLst/>
        </a:prstGeom>
        <a:noFill/>
        <a:ln w="9525">
          <a:noFill/>
          <a:miter lim="800000"/>
          <a:headEnd/>
          <a:tailEnd/>
        </a:ln>
      </xdr:spPr>
    </xdr:sp>
    <xdr:clientData/>
  </xdr:oneCellAnchor>
  <xdr:oneCellAnchor>
    <xdr:from>
      <xdr:col>23</xdr:col>
      <xdr:colOff>66675</xdr:colOff>
      <xdr:row>8</xdr:row>
      <xdr:rowOff>0</xdr:rowOff>
    </xdr:from>
    <xdr:ext cx="76200" cy="209550"/>
    <xdr:sp macro="" textlink="">
      <xdr:nvSpPr>
        <xdr:cNvPr id="17" name="Text Box 5">
          <a:extLst>
            <a:ext uri="{FF2B5EF4-FFF2-40B4-BE49-F238E27FC236}">
              <a16:creationId xmlns:a16="http://schemas.microsoft.com/office/drawing/2014/main" id="{00000000-0008-0000-0200-000011000000}"/>
            </a:ext>
          </a:extLst>
        </xdr:cNvPr>
        <xdr:cNvSpPr txBox="1">
          <a:spLocks noChangeArrowheads="1"/>
        </xdr:cNvSpPr>
      </xdr:nvSpPr>
      <xdr:spPr bwMode="auto">
        <a:xfrm>
          <a:off x="3221355" y="157734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8</xdr:row>
      <xdr:rowOff>0</xdr:rowOff>
    </xdr:from>
    <xdr:ext cx="76200" cy="209550"/>
    <xdr:sp macro="" textlink="">
      <xdr:nvSpPr>
        <xdr:cNvPr id="18" name="Text Box 5">
          <a:extLst>
            <a:ext uri="{FF2B5EF4-FFF2-40B4-BE49-F238E27FC236}">
              <a16:creationId xmlns:a16="http://schemas.microsoft.com/office/drawing/2014/main" id="{00000000-0008-0000-0200-000012000000}"/>
            </a:ext>
          </a:extLst>
        </xdr:cNvPr>
        <xdr:cNvSpPr txBox="1">
          <a:spLocks noChangeArrowheads="1"/>
        </xdr:cNvSpPr>
      </xdr:nvSpPr>
      <xdr:spPr bwMode="auto">
        <a:xfrm>
          <a:off x="3221355" y="157734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9</xdr:row>
      <xdr:rowOff>0</xdr:rowOff>
    </xdr:from>
    <xdr:ext cx="76200" cy="209550"/>
    <xdr:sp macro="" textlink="">
      <xdr:nvSpPr>
        <xdr:cNvPr id="19" name="Text Box 5">
          <a:extLst>
            <a:ext uri="{FF2B5EF4-FFF2-40B4-BE49-F238E27FC236}">
              <a16:creationId xmlns:a16="http://schemas.microsoft.com/office/drawing/2014/main" id="{00000000-0008-0000-0200-000013000000}"/>
            </a:ext>
          </a:extLst>
        </xdr:cNvPr>
        <xdr:cNvSpPr txBox="1">
          <a:spLocks noChangeArrowheads="1"/>
        </xdr:cNvSpPr>
      </xdr:nvSpPr>
      <xdr:spPr bwMode="auto">
        <a:xfrm>
          <a:off x="3221355" y="1912620"/>
          <a:ext cx="76200" cy="209550"/>
        </a:xfrm>
        <a:prstGeom prst="rect">
          <a:avLst/>
        </a:prstGeom>
        <a:noFill/>
        <a:ln w="9525">
          <a:noFill/>
          <a:miter lim="800000"/>
          <a:headEnd/>
          <a:tailEnd/>
        </a:ln>
      </xdr:spPr>
    </xdr:sp>
    <xdr:clientData/>
  </xdr:oneCellAnchor>
  <xdr:oneCellAnchor>
    <xdr:from>
      <xdr:col>23</xdr:col>
      <xdr:colOff>66675</xdr:colOff>
      <xdr:row>9</xdr:row>
      <xdr:rowOff>0</xdr:rowOff>
    </xdr:from>
    <xdr:ext cx="76200" cy="209550"/>
    <xdr:sp macro="" textlink="">
      <xdr:nvSpPr>
        <xdr:cNvPr id="20" name="Text Box 5">
          <a:extLst>
            <a:ext uri="{FF2B5EF4-FFF2-40B4-BE49-F238E27FC236}">
              <a16:creationId xmlns:a16="http://schemas.microsoft.com/office/drawing/2014/main" id="{00000000-0008-0000-0200-000014000000}"/>
            </a:ext>
          </a:extLst>
        </xdr:cNvPr>
        <xdr:cNvSpPr txBox="1">
          <a:spLocks noChangeArrowheads="1"/>
        </xdr:cNvSpPr>
      </xdr:nvSpPr>
      <xdr:spPr bwMode="auto">
        <a:xfrm>
          <a:off x="3221355" y="1912620"/>
          <a:ext cx="76200" cy="209550"/>
        </a:xfrm>
        <a:prstGeom prst="rect">
          <a:avLst/>
        </a:prstGeom>
        <a:noFill/>
        <a:ln w="9525">
          <a:noFill/>
          <a:miter lim="800000"/>
          <a:headEnd/>
          <a:tailEnd/>
        </a:ln>
      </xdr:spPr>
    </xdr:sp>
    <xdr:clientData/>
  </xdr:oneCellAnchor>
  <xdr:oneCellAnchor>
    <xdr:from>
      <xdr:col>23</xdr:col>
      <xdr:colOff>66675</xdr:colOff>
      <xdr:row>9</xdr:row>
      <xdr:rowOff>0</xdr:rowOff>
    </xdr:from>
    <xdr:ext cx="76200" cy="209550"/>
    <xdr:sp macro="" textlink="">
      <xdr:nvSpPr>
        <xdr:cNvPr id="21" name="Text Box 5">
          <a:extLst>
            <a:ext uri="{FF2B5EF4-FFF2-40B4-BE49-F238E27FC236}">
              <a16:creationId xmlns:a16="http://schemas.microsoft.com/office/drawing/2014/main" id="{00000000-0008-0000-0200-000015000000}"/>
            </a:ext>
          </a:extLst>
        </xdr:cNvPr>
        <xdr:cNvSpPr txBox="1">
          <a:spLocks noChangeArrowheads="1"/>
        </xdr:cNvSpPr>
      </xdr:nvSpPr>
      <xdr:spPr bwMode="auto">
        <a:xfrm>
          <a:off x="3221355" y="191262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9</xdr:row>
      <xdr:rowOff>0</xdr:rowOff>
    </xdr:from>
    <xdr:ext cx="76200" cy="209550"/>
    <xdr:sp macro="" textlink="">
      <xdr:nvSpPr>
        <xdr:cNvPr id="22" name="Text Box 5">
          <a:extLst>
            <a:ext uri="{FF2B5EF4-FFF2-40B4-BE49-F238E27FC236}">
              <a16:creationId xmlns:a16="http://schemas.microsoft.com/office/drawing/2014/main" id="{00000000-0008-0000-0200-000016000000}"/>
            </a:ext>
          </a:extLst>
        </xdr:cNvPr>
        <xdr:cNvSpPr txBox="1">
          <a:spLocks noChangeArrowheads="1"/>
        </xdr:cNvSpPr>
      </xdr:nvSpPr>
      <xdr:spPr bwMode="auto">
        <a:xfrm>
          <a:off x="3221355" y="191262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10</xdr:row>
      <xdr:rowOff>0</xdr:rowOff>
    </xdr:from>
    <xdr:ext cx="76200" cy="209550"/>
    <xdr:sp macro="" textlink="">
      <xdr:nvSpPr>
        <xdr:cNvPr id="23" name="Text Box 5">
          <a:extLst>
            <a:ext uri="{FF2B5EF4-FFF2-40B4-BE49-F238E27FC236}">
              <a16:creationId xmlns:a16="http://schemas.microsoft.com/office/drawing/2014/main" id="{00000000-0008-0000-0200-000017000000}"/>
            </a:ext>
          </a:extLst>
        </xdr:cNvPr>
        <xdr:cNvSpPr txBox="1">
          <a:spLocks noChangeArrowheads="1"/>
        </xdr:cNvSpPr>
      </xdr:nvSpPr>
      <xdr:spPr bwMode="auto">
        <a:xfrm>
          <a:off x="3221355" y="2247900"/>
          <a:ext cx="76200" cy="209550"/>
        </a:xfrm>
        <a:prstGeom prst="rect">
          <a:avLst/>
        </a:prstGeom>
        <a:noFill/>
        <a:ln w="9525">
          <a:noFill/>
          <a:miter lim="800000"/>
          <a:headEnd/>
          <a:tailEnd/>
        </a:ln>
      </xdr:spPr>
    </xdr:sp>
    <xdr:clientData/>
  </xdr:oneCellAnchor>
  <xdr:oneCellAnchor>
    <xdr:from>
      <xdr:col>23</xdr:col>
      <xdr:colOff>66675</xdr:colOff>
      <xdr:row>10</xdr:row>
      <xdr:rowOff>0</xdr:rowOff>
    </xdr:from>
    <xdr:ext cx="76200" cy="209550"/>
    <xdr:sp macro="" textlink="">
      <xdr:nvSpPr>
        <xdr:cNvPr id="24" name="Text Box 5">
          <a:extLst>
            <a:ext uri="{FF2B5EF4-FFF2-40B4-BE49-F238E27FC236}">
              <a16:creationId xmlns:a16="http://schemas.microsoft.com/office/drawing/2014/main" id="{00000000-0008-0000-0200-000018000000}"/>
            </a:ext>
          </a:extLst>
        </xdr:cNvPr>
        <xdr:cNvSpPr txBox="1">
          <a:spLocks noChangeArrowheads="1"/>
        </xdr:cNvSpPr>
      </xdr:nvSpPr>
      <xdr:spPr bwMode="auto">
        <a:xfrm>
          <a:off x="3221355" y="2247900"/>
          <a:ext cx="76200" cy="209550"/>
        </a:xfrm>
        <a:prstGeom prst="rect">
          <a:avLst/>
        </a:prstGeom>
        <a:noFill/>
        <a:ln w="9525">
          <a:noFill/>
          <a:miter lim="800000"/>
          <a:headEnd/>
          <a:tailEnd/>
        </a:ln>
      </xdr:spPr>
    </xdr:sp>
    <xdr:clientData/>
  </xdr:oneCellAnchor>
  <xdr:oneCellAnchor>
    <xdr:from>
      <xdr:col>23</xdr:col>
      <xdr:colOff>66675</xdr:colOff>
      <xdr:row>10</xdr:row>
      <xdr:rowOff>0</xdr:rowOff>
    </xdr:from>
    <xdr:ext cx="76200" cy="209550"/>
    <xdr:sp macro="" textlink="">
      <xdr:nvSpPr>
        <xdr:cNvPr id="25" name="Text Box 5">
          <a:extLst>
            <a:ext uri="{FF2B5EF4-FFF2-40B4-BE49-F238E27FC236}">
              <a16:creationId xmlns:a16="http://schemas.microsoft.com/office/drawing/2014/main" id="{00000000-0008-0000-0200-000019000000}"/>
            </a:ext>
          </a:extLst>
        </xdr:cNvPr>
        <xdr:cNvSpPr txBox="1">
          <a:spLocks noChangeArrowheads="1"/>
        </xdr:cNvSpPr>
      </xdr:nvSpPr>
      <xdr:spPr bwMode="auto">
        <a:xfrm>
          <a:off x="3221355" y="22479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10</xdr:row>
      <xdr:rowOff>0</xdr:rowOff>
    </xdr:from>
    <xdr:ext cx="76200" cy="209550"/>
    <xdr:sp macro="" textlink="">
      <xdr:nvSpPr>
        <xdr:cNvPr id="26" name="Text Box 5">
          <a:extLst>
            <a:ext uri="{FF2B5EF4-FFF2-40B4-BE49-F238E27FC236}">
              <a16:creationId xmlns:a16="http://schemas.microsoft.com/office/drawing/2014/main" id="{00000000-0008-0000-0200-00001A000000}"/>
            </a:ext>
          </a:extLst>
        </xdr:cNvPr>
        <xdr:cNvSpPr txBox="1">
          <a:spLocks noChangeArrowheads="1"/>
        </xdr:cNvSpPr>
      </xdr:nvSpPr>
      <xdr:spPr bwMode="auto">
        <a:xfrm>
          <a:off x="3221355" y="22479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11</xdr:row>
      <xdr:rowOff>0</xdr:rowOff>
    </xdr:from>
    <xdr:ext cx="76200" cy="209550"/>
    <xdr:sp macro="" textlink="">
      <xdr:nvSpPr>
        <xdr:cNvPr id="27" name="Text Box 5">
          <a:extLst>
            <a:ext uri="{FF2B5EF4-FFF2-40B4-BE49-F238E27FC236}">
              <a16:creationId xmlns:a16="http://schemas.microsoft.com/office/drawing/2014/main" id="{00000000-0008-0000-0200-00001B000000}"/>
            </a:ext>
          </a:extLst>
        </xdr:cNvPr>
        <xdr:cNvSpPr txBox="1">
          <a:spLocks noChangeArrowheads="1"/>
        </xdr:cNvSpPr>
      </xdr:nvSpPr>
      <xdr:spPr bwMode="auto">
        <a:xfrm>
          <a:off x="3221355" y="2583180"/>
          <a:ext cx="76200" cy="209550"/>
        </a:xfrm>
        <a:prstGeom prst="rect">
          <a:avLst/>
        </a:prstGeom>
        <a:noFill/>
        <a:ln w="9525">
          <a:noFill/>
          <a:miter lim="800000"/>
          <a:headEnd/>
          <a:tailEnd/>
        </a:ln>
      </xdr:spPr>
    </xdr:sp>
    <xdr:clientData/>
  </xdr:oneCellAnchor>
  <xdr:oneCellAnchor>
    <xdr:from>
      <xdr:col>23</xdr:col>
      <xdr:colOff>66675</xdr:colOff>
      <xdr:row>11</xdr:row>
      <xdr:rowOff>0</xdr:rowOff>
    </xdr:from>
    <xdr:ext cx="76200" cy="209550"/>
    <xdr:sp macro="" textlink="">
      <xdr:nvSpPr>
        <xdr:cNvPr id="28" name="Text Box 5">
          <a:extLst>
            <a:ext uri="{FF2B5EF4-FFF2-40B4-BE49-F238E27FC236}">
              <a16:creationId xmlns:a16="http://schemas.microsoft.com/office/drawing/2014/main" id="{00000000-0008-0000-0200-00001C000000}"/>
            </a:ext>
          </a:extLst>
        </xdr:cNvPr>
        <xdr:cNvSpPr txBox="1">
          <a:spLocks noChangeArrowheads="1"/>
        </xdr:cNvSpPr>
      </xdr:nvSpPr>
      <xdr:spPr bwMode="auto">
        <a:xfrm>
          <a:off x="3221355" y="2583180"/>
          <a:ext cx="76200" cy="209550"/>
        </a:xfrm>
        <a:prstGeom prst="rect">
          <a:avLst/>
        </a:prstGeom>
        <a:noFill/>
        <a:ln w="9525">
          <a:noFill/>
          <a:miter lim="800000"/>
          <a:headEnd/>
          <a:tailEnd/>
        </a:ln>
      </xdr:spPr>
    </xdr:sp>
    <xdr:clientData/>
  </xdr:oneCellAnchor>
  <xdr:oneCellAnchor>
    <xdr:from>
      <xdr:col>23</xdr:col>
      <xdr:colOff>66675</xdr:colOff>
      <xdr:row>11</xdr:row>
      <xdr:rowOff>0</xdr:rowOff>
    </xdr:from>
    <xdr:ext cx="76200" cy="209550"/>
    <xdr:sp macro="" textlink="">
      <xdr:nvSpPr>
        <xdr:cNvPr id="29" name="Text Box 5">
          <a:extLst>
            <a:ext uri="{FF2B5EF4-FFF2-40B4-BE49-F238E27FC236}">
              <a16:creationId xmlns:a16="http://schemas.microsoft.com/office/drawing/2014/main" id="{00000000-0008-0000-0200-00001D000000}"/>
            </a:ext>
          </a:extLst>
        </xdr:cNvPr>
        <xdr:cNvSpPr txBox="1">
          <a:spLocks noChangeArrowheads="1"/>
        </xdr:cNvSpPr>
      </xdr:nvSpPr>
      <xdr:spPr bwMode="auto">
        <a:xfrm>
          <a:off x="3221355" y="258318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11</xdr:row>
      <xdr:rowOff>0</xdr:rowOff>
    </xdr:from>
    <xdr:ext cx="76200" cy="209550"/>
    <xdr:sp macro="" textlink="">
      <xdr:nvSpPr>
        <xdr:cNvPr id="30" name="Text Box 5">
          <a:extLst>
            <a:ext uri="{FF2B5EF4-FFF2-40B4-BE49-F238E27FC236}">
              <a16:creationId xmlns:a16="http://schemas.microsoft.com/office/drawing/2014/main" id="{00000000-0008-0000-0200-00001E000000}"/>
            </a:ext>
          </a:extLst>
        </xdr:cNvPr>
        <xdr:cNvSpPr txBox="1">
          <a:spLocks noChangeArrowheads="1"/>
        </xdr:cNvSpPr>
      </xdr:nvSpPr>
      <xdr:spPr bwMode="auto">
        <a:xfrm>
          <a:off x="3221355" y="258318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12</xdr:row>
      <xdr:rowOff>0</xdr:rowOff>
    </xdr:from>
    <xdr:ext cx="76200" cy="209550"/>
    <xdr:sp macro="" textlink="">
      <xdr:nvSpPr>
        <xdr:cNvPr id="31" name="Text Box 5">
          <a:extLst>
            <a:ext uri="{FF2B5EF4-FFF2-40B4-BE49-F238E27FC236}">
              <a16:creationId xmlns:a16="http://schemas.microsoft.com/office/drawing/2014/main" id="{00000000-0008-0000-0200-00001F000000}"/>
            </a:ext>
          </a:extLst>
        </xdr:cNvPr>
        <xdr:cNvSpPr txBox="1">
          <a:spLocks noChangeArrowheads="1"/>
        </xdr:cNvSpPr>
      </xdr:nvSpPr>
      <xdr:spPr bwMode="auto">
        <a:xfrm>
          <a:off x="3221355" y="2918460"/>
          <a:ext cx="76200" cy="209550"/>
        </a:xfrm>
        <a:prstGeom prst="rect">
          <a:avLst/>
        </a:prstGeom>
        <a:noFill/>
        <a:ln w="9525">
          <a:noFill/>
          <a:miter lim="800000"/>
          <a:headEnd/>
          <a:tailEnd/>
        </a:ln>
      </xdr:spPr>
    </xdr:sp>
    <xdr:clientData/>
  </xdr:oneCellAnchor>
  <xdr:oneCellAnchor>
    <xdr:from>
      <xdr:col>23</xdr:col>
      <xdr:colOff>66675</xdr:colOff>
      <xdr:row>12</xdr:row>
      <xdr:rowOff>0</xdr:rowOff>
    </xdr:from>
    <xdr:ext cx="76200" cy="209550"/>
    <xdr:sp macro="" textlink="">
      <xdr:nvSpPr>
        <xdr:cNvPr id="32" name="Text Box 5">
          <a:extLst>
            <a:ext uri="{FF2B5EF4-FFF2-40B4-BE49-F238E27FC236}">
              <a16:creationId xmlns:a16="http://schemas.microsoft.com/office/drawing/2014/main" id="{00000000-0008-0000-0200-000020000000}"/>
            </a:ext>
          </a:extLst>
        </xdr:cNvPr>
        <xdr:cNvSpPr txBox="1">
          <a:spLocks noChangeArrowheads="1"/>
        </xdr:cNvSpPr>
      </xdr:nvSpPr>
      <xdr:spPr bwMode="auto">
        <a:xfrm>
          <a:off x="3221355" y="2918460"/>
          <a:ext cx="76200" cy="209550"/>
        </a:xfrm>
        <a:prstGeom prst="rect">
          <a:avLst/>
        </a:prstGeom>
        <a:noFill/>
        <a:ln w="9525">
          <a:noFill/>
          <a:miter lim="800000"/>
          <a:headEnd/>
          <a:tailEnd/>
        </a:ln>
      </xdr:spPr>
    </xdr:sp>
    <xdr:clientData/>
  </xdr:oneCellAnchor>
  <xdr:oneCellAnchor>
    <xdr:from>
      <xdr:col>23</xdr:col>
      <xdr:colOff>66675</xdr:colOff>
      <xdr:row>12</xdr:row>
      <xdr:rowOff>0</xdr:rowOff>
    </xdr:from>
    <xdr:ext cx="76200" cy="209550"/>
    <xdr:sp macro="" textlink="">
      <xdr:nvSpPr>
        <xdr:cNvPr id="33" name="Text Box 5">
          <a:extLst>
            <a:ext uri="{FF2B5EF4-FFF2-40B4-BE49-F238E27FC236}">
              <a16:creationId xmlns:a16="http://schemas.microsoft.com/office/drawing/2014/main" id="{00000000-0008-0000-0200-000021000000}"/>
            </a:ext>
          </a:extLst>
        </xdr:cNvPr>
        <xdr:cNvSpPr txBox="1">
          <a:spLocks noChangeArrowheads="1"/>
        </xdr:cNvSpPr>
      </xdr:nvSpPr>
      <xdr:spPr bwMode="auto">
        <a:xfrm>
          <a:off x="3221355" y="291846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12</xdr:row>
      <xdr:rowOff>0</xdr:rowOff>
    </xdr:from>
    <xdr:ext cx="76200" cy="209550"/>
    <xdr:sp macro="" textlink="">
      <xdr:nvSpPr>
        <xdr:cNvPr id="34" name="Text Box 5">
          <a:extLst>
            <a:ext uri="{FF2B5EF4-FFF2-40B4-BE49-F238E27FC236}">
              <a16:creationId xmlns:a16="http://schemas.microsoft.com/office/drawing/2014/main" id="{00000000-0008-0000-0200-000022000000}"/>
            </a:ext>
          </a:extLst>
        </xdr:cNvPr>
        <xdr:cNvSpPr txBox="1">
          <a:spLocks noChangeArrowheads="1"/>
        </xdr:cNvSpPr>
      </xdr:nvSpPr>
      <xdr:spPr bwMode="auto">
        <a:xfrm>
          <a:off x="3221355" y="291846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13</xdr:row>
      <xdr:rowOff>0</xdr:rowOff>
    </xdr:from>
    <xdr:ext cx="76200" cy="209550"/>
    <xdr:sp macro="" textlink="">
      <xdr:nvSpPr>
        <xdr:cNvPr id="35" name="Text Box 5">
          <a:extLst>
            <a:ext uri="{FF2B5EF4-FFF2-40B4-BE49-F238E27FC236}">
              <a16:creationId xmlns:a16="http://schemas.microsoft.com/office/drawing/2014/main" id="{00000000-0008-0000-0200-000023000000}"/>
            </a:ext>
          </a:extLst>
        </xdr:cNvPr>
        <xdr:cNvSpPr txBox="1">
          <a:spLocks noChangeArrowheads="1"/>
        </xdr:cNvSpPr>
      </xdr:nvSpPr>
      <xdr:spPr bwMode="auto">
        <a:xfrm>
          <a:off x="3221355" y="3253740"/>
          <a:ext cx="76200" cy="209550"/>
        </a:xfrm>
        <a:prstGeom prst="rect">
          <a:avLst/>
        </a:prstGeom>
        <a:noFill/>
        <a:ln w="9525">
          <a:noFill/>
          <a:miter lim="800000"/>
          <a:headEnd/>
          <a:tailEnd/>
        </a:ln>
      </xdr:spPr>
    </xdr:sp>
    <xdr:clientData/>
  </xdr:oneCellAnchor>
  <xdr:oneCellAnchor>
    <xdr:from>
      <xdr:col>23</xdr:col>
      <xdr:colOff>66675</xdr:colOff>
      <xdr:row>13</xdr:row>
      <xdr:rowOff>0</xdr:rowOff>
    </xdr:from>
    <xdr:ext cx="76200" cy="209550"/>
    <xdr:sp macro="" textlink="">
      <xdr:nvSpPr>
        <xdr:cNvPr id="36" name="Text Box 5">
          <a:extLst>
            <a:ext uri="{FF2B5EF4-FFF2-40B4-BE49-F238E27FC236}">
              <a16:creationId xmlns:a16="http://schemas.microsoft.com/office/drawing/2014/main" id="{00000000-0008-0000-0200-000024000000}"/>
            </a:ext>
          </a:extLst>
        </xdr:cNvPr>
        <xdr:cNvSpPr txBox="1">
          <a:spLocks noChangeArrowheads="1"/>
        </xdr:cNvSpPr>
      </xdr:nvSpPr>
      <xdr:spPr bwMode="auto">
        <a:xfrm>
          <a:off x="3221355" y="3253740"/>
          <a:ext cx="76200" cy="209550"/>
        </a:xfrm>
        <a:prstGeom prst="rect">
          <a:avLst/>
        </a:prstGeom>
        <a:noFill/>
        <a:ln w="9525">
          <a:noFill/>
          <a:miter lim="800000"/>
          <a:headEnd/>
          <a:tailEnd/>
        </a:ln>
      </xdr:spPr>
    </xdr:sp>
    <xdr:clientData/>
  </xdr:oneCellAnchor>
  <xdr:oneCellAnchor>
    <xdr:from>
      <xdr:col>23</xdr:col>
      <xdr:colOff>66675</xdr:colOff>
      <xdr:row>13</xdr:row>
      <xdr:rowOff>0</xdr:rowOff>
    </xdr:from>
    <xdr:ext cx="76200" cy="209550"/>
    <xdr:sp macro="" textlink="">
      <xdr:nvSpPr>
        <xdr:cNvPr id="37" name="Text Box 5">
          <a:extLst>
            <a:ext uri="{FF2B5EF4-FFF2-40B4-BE49-F238E27FC236}">
              <a16:creationId xmlns:a16="http://schemas.microsoft.com/office/drawing/2014/main" id="{00000000-0008-0000-0200-000025000000}"/>
            </a:ext>
          </a:extLst>
        </xdr:cNvPr>
        <xdr:cNvSpPr txBox="1">
          <a:spLocks noChangeArrowheads="1"/>
        </xdr:cNvSpPr>
      </xdr:nvSpPr>
      <xdr:spPr bwMode="auto">
        <a:xfrm>
          <a:off x="3221355" y="325374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13</xdr:row>
      <xdr:rowOff>0</xdr:rowOff>
    </xdr:from>
    <xdr:ext cx="76200" cy="209550"/>
    <xdr:sp macro="" textlink="">
      <xdr:nvSpPr>
        <xdr:cNvPr id="38" name="Text Box 5">
          <a:extLst>
            <a:ext uri="{FF2B5EF4-FFF2-40B4-BE49-F238E27FC236}">
              <a16:creationId xmlns:a16="http://schemas.microsoft.com/office/drawing/2014/main" id="{00000000-0008-0000-0200-000026000000}"/>
            </a:ext>
          </a:extLst>
        </xdr:cNvPr>
        <xdr:cNvSpPr txBox="1">
          <a:spLocks noChangeArrowheads="1"/>
        </xdr:cNvSpPr>
      </xdr:nvSpPr>
      <xdr:spPr bwMode="auto">
        <a:xfrm>
          <a:off x="3221355" y="325374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13</xdr:row>
      <xdr:rowOff>0</xdr:rowOff>
    </xdr:from>
    <xdr:ext cx="76200" cy="209550"/>
    <xdr:sp macro="" textlink="">
      <xdr:nvSpPr>
        <xdr:cNvPr id="39" name="Text Box 5">
          <a:extLst>
            <a:ext uri="{FF2B5EF4-FFF2-40B4-BE49-F238E27FC236}">
              <a16:creationId xmlns:a16="http://schemas.microsoft.com/office/drawing/2014/main" id="{00000000-0008-0000-0200-000027000000}"/>
            </a:ext>
          </a:extLst>
        </xdr:cNvPr>
        <xdr:cNvSpPr txBox="1">
          <a:spLocks noChangeArrowheads="1"/>
        </xdr:cNvSpPr>
      </xdr:nvSpPr>
      <xdr:spPr bwMode="auto">
        <a:xfrm>
          <a:off x="3221355" y="3532505"/>
          <a:ext cx="76200" cy="209550"/>
        </a:xfrm>
        <a:prstGeom prst="rect">
          <a:avLst/>
        </a:prstGeom>
        <a:noFill/>
        <a:ln w="9525">
          <a:noFill/>
          <a:miter lim="800000"/>
          <a:headEnd/>
          <a:tailEnd/>
        </a:ln>
      </xdr:spPr>
    </xdr:sp>
    <xdr:clientData/>
  </xdr:oneCellAnchor>
  <xdr:oneCellAnchor>
    <xdr:from>
      <xdr:col>23</xdr:col>
      <xdr:colOff>66675</xdr:colOff>
      <xdr:row>13</xdr:row>
      <xdr:rowOff>0</xdr:rowOff>
    </xdr:from>
    <xdr:ext cx="76200" cy="209550"/>
    <xdr:sp macro="" textlink="">
      <xdr:nvSpPr>
        <xdr:cNvPr id="40" name="Text Box 5">
          <a:extLst>
            <a:ext uri="{FF2B5EF4-FFF2-40B4-BE49-F238E27FC236}">
              <a16:creationId xmlns:a16="http://schemas.microsoft.com/office/drawing/2014/main" id="{00000000-0008-0000-0200-000028000000}"/>
            </a:ext>
          </a:extLst>
        </xdr:cNvPr>
        <xdr:cNvSpPr txBox="1">
          <a:spLocks noChangeArrowheads="1"/>
        </xdr:cNvSpPr>
      </xdr:nvSpPr>
      <xdr:spPr bwMode="auto">
        <a:xfrm>
          <a:off x="3221355" y="3589020"/>
          <a:ext cx="76200" cy="209550"/>
        </a:xfrm>
        <a:prstGeom prst="rect">
          <a:avLst/>
        </a:prstGeom>
        <a:noFill/>
        <a:ln w="9525">
          <a:noFill/>
          <a:miter lim="800000"/>
          <a:headEnd/>
          <a:tailEnd/>
        </a:ln>
      </xdr:spPr>
    </xdr:sp>
    <xdr:clientData/>
  </xdr:oneCellAnchor>
  <xdr:oneCellAnchor>
    <xdr:from>
      <xdr:col>23</xdr:col>
      <xdr:colOff>66675</xdr:colOff>
      <xdr:row>13</xdr:row>
      <xdr:rowOff>0</xdr:rowOff>
    </xdr:from>
    <xdr:ext cx="76200" cy="209550"/>
    <xdr:sp macro="" textlink="">
      <xdr:nvSpPr>
        <xdr:cNvPr id="41" name="Text Box 5">
          <a:extLst>
            <a:ext uri="{FF2B5EF4-FFF2-40B4-BE49-F238E27FC236}">
              <a16:creationId xmlns:a16="http://schemas.microsoft.com/office/drawing/2014/main" id="{00000000-0008-0000-0200-000029000000}"/>
            </a:ext>
          </a:extLst>
        </xdr:cNvPr>
        <xdr:cNvSpPr txBox="1">
          <a:spLocks noChangeArrowheads="1"/>
        </xdr:cNvSpPr>
      </xdr:nvSpPr>
      <xdr:spPr bwMode="auto">
        <a:xfrm>
          <a:off x="3221355" y="358902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13</xdr:row>
      <xdr:rowOff>0</xdr:rowOff>
    </xdr:from>
    <xdr:ext cx="76200" cy="209550"/>
    <xdr:sp macro="" textlink="">
      <xdr:nvSpPr>
        <xdr:cNvPr id="42" name="Text Box 5">
          <a:extLst>
            <a:ext uri="{FF2B5EF4-FFF2-40B4-BE49-F238E27FC236}">
              <a16:creationId xmlns:a16="http://schemas.microsoft.com/office/drawing/2014/main" id="{00000000-0008-0000-0200-00002A000000}"/>
            </a:ext>
          </a:extLst>
        </xdr:cNvPr>
        <xdr:cNvSpPr txBox="1">
          <a:spLocks noChangeArrowheads="1"/>
        </xdr:cNvSpPr>
      </xdr:nvSpPr>
      <xdr:spPr bwMode="auto">
        <a:xfrm>
          <a:off x="3221355" y="358902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14</xdr:row>
      <xdr:rowOff>0</xdr:rowOff>
    </xdr:from>
    <xdr:ext cx="76200" cy="209550"/>
    <xdr:sp macro="" textlink="">
      <xdr:nvSpPr>
        <xdr:cNvPr id="43" name="Text Box 5">
          <a:extLst>
            <a:ext uri="{FF2B5EF4-FFF2-40B4-BE49-F238E27FC236}">
              <a16:creationId xmlns:a16="http://schemas.microsoft.com/office/drawing/2014/main" id="{00000000-0008-0000-0200-00002B000000}"/>
            </a:ext>
          </a:extLst>
        </xdr:cNvPr>
        <xdr:cNvSpPr txBox="1">
          <a:spLocks noChangeArrowheads="1"/>
        </xdr:cNvSpPr>
      </xdr:nvSpPr>
      <xdr:spPr bwMode="auto">
        <a:xfrm>
          <a:off x="3221355" y="3924300"/>
          <a:ext cx="76200" cy="209550"/>
        </a:xfrm>
        <a:prstGeom prst="rect">
          <a:avLst/>
        </a:prstGeom>
        <a:noFill/>
        <a:ln w="9525">
          <a:noFill/>
          <a:miter lim="800000"/>
          <a:headEnd/>
          <a:tailEnd/>
        </a:ln>
      </xdr:spPr>
    </xdr:sp>
    <xdr:clientData/>
  </xdr:oneCellAnchor>
  <xdr:oneCellAnchor>
    <xdr:from>
      <xdr:col>23</xdr:col>
      <xdr:colOff>66675</xdr:colOff>
      <xdr:row>14</xdr:row>
      <xdr:rowOff>0</xdr:rowOff>
    </xdr:from>
    <xdr:ext cx="76200" cy="209550"/>
    <xdr:sp macro="" textlink="">
      <xdr:nvSpPr>
        <xdr:cNvPr id="44" name="Text Box 5">
          <a:extLst>
            <a:ext uri="{FF2B5EF4-FFF2-40B4-BE49-F238E27FC236}">
              <a16:creationId xmlns:a16="http://schemas.microsoft.com/office/drawing/2014/main" id="{00000000-0008-0000-0200-00002C000000}"/>
            </a:ext>
          </a:extLst>
        </xdr:cNvPr>
        <xdr:cNvSpPr txBox="1">
          <a:spLocks noChangeArrowheads="1"/>
        </xdr:cNvSpPr>
      </xdr:nvSpPr>
      <xdr:spPr bwMode="auto">
        <a:xfrm>
          <a:off x="3221355" y="3924300"/>
          <a:ext cx="76200" cy="209550"/>
        </a:xfrm>
        <a:prstGeom prst="rect">
          <a:avLst/>
        </a:prstGeom>
        <a:noFill/>
        <a:ln w="9525">
          <a:noFill/>
          <a:miter lim="800000"/>
          <a:headEnd/>
          <a:tailEnd/>
        </a:ln>
      </xdr:spPr>
    </xdr:sp>
    <xdr:clientData/>
  </xdr:oneCellAnchor>
  <xdr:oneCellAnchor>
    <xdr:from>
      <xdr:col>23</xdr:col>
      <xdr:colOff>66675</xdr:colOff>
      <xdr:row>14</xdr:row>
      <xdr:rowOff>0</xdr:rowOff>
    </xdr:from>
    <xdr:ext cx="76200" cy="209550"/>
    <xdr:sp macro="" textlink="">
      <xdr:nvSpPr>
        <xdr:cNvPr id="45" name="Text Box 5">
          <a:extLst>
            <a:ext uri="{FF2B5EF4-FFF2-40B4-BE49-F238E27FC236}">
              <a16:creationId xmlns:a16="http://schemas.microsoft.com/office/drawing/2014/main" id="{00000000-0008-0000-0200-00002D000000}"/>
            </a:ext>
          </a:extLst>
        </xdr:cNvPr>
        <xdr:cNvSpPr txBox="1">
          <a:spLocks noChangeArrowheads="1"/>
        </xdr:cNvSpPr>
      </xdr:nvSpPr>
      <xdr:spPr bwMode="auto">
        <a:xfrm>
          <a:off x="3221355" y="39243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14</xdr:row>
      <xdr:rowOff>0</xdr:rowOff>
    </xdr:from>
    <xdr:ext cx="76200" cy="209550"/>
    <xdr:sp macro="" textlink="">
      <xdr:nvSpPr>
        <xdr:cNvPr id="46" name="Text Box 5">
          <a:extLst>
            <a:ext uri="{FF2B5EF4-FFF2-40B4-BE49-F238E27FC236}">
              <a16:creationId xmlns:a16="http://schemas.microsoft.com/office/drawing/2014/main" id="{00000000-0008-0000-0200-00002E000000}"/>
            </a:ext>
          </a:extLst>
        </xdr:cNvPr>
        <xdr:cNvSpPr txBox="1">
          <a:spLocks noChangeArrowheads="1"/>
        </xdr:cNvSpPr>
      </xdr:nvSpPr>
      <xdr:spPr bwMode="auto">
        <a:xfrm>
          <a:off x="3221355" y="39243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15</xdr:row>
      <xdr:rowOff>0</xdr:rowOff>
    </xdr:from>
    <xdr:ext cx="76200" cy="209550"/>
    <xdr:sp macro="" textlink="">
      <xdr:nvSpPr>
        <xdr:cNvPr id="47" name="Text Box 5">
          <a:extLst>
            <a:ext uri="{FF2B5EF4-FFF2-40B4-BE49-F238E27FC236}">
              <a16:creationId xmlns:a16="http://schemas.microsoft.com/office/drawing/2014/main" id="{00000000-0008-0000-0200-00002F000000}"/>
            </a:ext>
          </a:extLst>
        </xdr:cNvPr>
        <xdr:cNvSpPr txBox="1">
          <a:spLocks noChangeArrowheads="1"/>
        </xdr:cNvSpPr>
      </xdr:nvSpPr>
      <xdr:spPr bwMode="auto">
        <a:xfrm>
          <a:off x="3221355" y="4259580"/>
          <a:ext cx="76200" cy="209550"/>
        </a:xfrm>
        <a:prstGeom prst="rect">
          <a:avLst/>
        </a:prstGeom>
        <a:noFill/>
        <a:ln w="9525">
          <a:noFill/>
          <a:miter lim="800000"/>
          <a:headEnd/>
          <a:tailEnd/>
        </a:ln>
      </xdr:spPr>
    </xdr:sp>
    <xdr:clientData/>
  </xdr:oneCellAnchor>
  <xdr:oneCellAnchor>
    <xdr:from>
      <xdr:col>23</xdr:col>
      <xdr:colOff>66675</xdr:colOff>
      <xdr:row>15</xdr:row>
      <xdr:rowOff>0</xdr:rowOff>
    </xdr:from>
    <xdr:ext cx="76200" cy="209550"/>
    <xdr:sp macro="" textlink="">
      <xdr:nvSpPr>
        <xdr:cNvPr id="48" name="Text Box 5">
          <a:extLst>
            <a:ext uri="{FF2B5EF4-FFF2-40B4-BE49-F238E27FC236}">
              <a16:creationId xmlns:a16="http://schemas.microsoft.com/office/drawing/2014/main" id="{00000000-0008-0000-0200-000030000000}"/>
            </a:ext>
          </a:extLst>
        </xdr:cNvPr>
        <xdr:cNvSpPr txBox="1">
          <a:spLocks noChangeArrowheads="1"/>
        </xdr:cNvSpPr>
      </xdr:nvSpPr>
      <xdr:spPr bwMode="auto">
        <a:xfrm>
          <a:off x="3221355" y="4259580"/>
          <a:ext cx="76200" cy="209550"/>
        </a:xfrm>
        <a:prstGeom prst="rect">
          <a:avLst/>
        </a:prstGeom>
        <a:noFill/>
        <a:ln w="9525">
          <a:noFill/>
          <a:miter lim="800000"/>
          <a:headEnd/>
          <a:tailEnd/>
        </a:ln>
      </xdr:spPr>
    </xdr:sp>
    <xdr:clientData/>
  </xdr:oneCellAnchor>
  <xdr:oneCellAnchor>
    <xdr:from>
      <xdr:col>23</xdr:col>
      <xdr:colOff>66675</xdr:colOff>
      <xdr:row>15</xdr:row>
      <xdr:rowOff>0</xdr:rowOff>
    </xdr:from>
    <xdr:ext cx="76200" cy="209550"/>
    <xdr:sp macro="" textlink="">
      <xdr:nvSpPr>
        <xdr:cNvPr id="49" name="Text Box 5">
          <a:extLst>
            <a:ext uri="{FF2B5EF4-FFF2-40B4-BE49-F238E27FC236}">
              <a16:creationId xmlns:a16="http://schemas.microsoft.com/office/drawing/2014/main" id="{00000000-0008-0000-0200-000031000000}"/>
            </a:ext>
          </a:extLst>
        </xdr:cNvPr>
        <xdr:cNvSpPr txBox="1">
          <a:spLocks noChangeArrowheads="1"/>
        </xdr:cNvSpPr>
      </xdr:nvSpPr>
      <xdr:spPr bwMode="auto">
        <a:xfrm>
          <a:off x="3221355" y="425958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66675</xdr:colOff>
      <xdr:row>15</xdr:row>
      <xdr:rowOff>0</xdr:rowOff>
    </xdr:from>
    <xdr:ext cx="76200" cy="209550"/>
    <xdr:sp macro="" textlink="">
      <xdr:nvSpPr>
        <xdr:cNvPr id="50" name="Text Box 5">
          <a:extLst>
            <a:ext uri="{FF2B5EF4-FFF2-40B4-BE49-F238E27FC236}">
              <a16:creationId xmlns:a16="http://schemas.microsoft.com/office/drawing/2014/main" id="{00000000-0008-0000-0200-000032000000}"/>
            </a:ext>
          </a:extLst>
        </xdr:cNvPr>
        <xdr:cNvSpPr txBox="1">
          <a:spLocks noChangeArrowheads="1"/>
        </xdr:cNvSpPr>
      </xdr:nvSpPr>
      <xdr:spPr bwMode="auto">
        <a:xfrm>
          <a:off x="3221355" y="425958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xdr:row>
      <xdr:rowOff>0</xdr:rowOff>
    </xdr:from>
    <xdr:ext cx="76200" cy="195943"/>
    <xdr:sp macro="" textlink="">
      <xdr:nvSpPr>
        <xdr:cNvPr id="51" name="Text Box 5">
          <a:extLst>
            <a:ext uri="{FF2B5EF4-FFF2-40B4-BE49-F238E27FC236}">
              <a16:creationId xmlns:a16="http://schemas.microsoft.com/office/drawing/2014/main" id="{00000000-0008-0000-0200-000033000000}"/>
            </a:ext>
          </a:extLst>
        </xdr:cNvPr>
        <xdr:cNvSpPr txBox="1">
          <a:spLocks noChangeArrowheads="1"/>
        </xdr:cNvSpPr>
      </xdr:nvSpPr>
      <xdr:spPr bwMode="auto">
        <a:xfrm>
          <a:off x="6050280" y="167640"/>
          <a:ext cx="76200" cy="195943"/>
        </a:xfrm>
        <a:prstGeom prst="rect">
          <a:avLst/>
        </a:prstGeom>
        <a:noFill/>
        <a:ln w="9525">
          <a:noFill/>
          <a:miter lim="800000"/>
          <a:headEnd/>
          <a:tailEnd/>
        </a:ln>
      </xdr:spPr>
    </xdr:sp>
    <xdr:clientData/>
  </xdr:oneCellAnchor>
  <xdr:oneCellAnchor>
    <xdr:from>
      <xdr:col>48</xdr:col>
      <xdr:colOff>0</xdr:colOff>
      <xdr:row>7</xdr:row>
      <xdr:rowOff>0</xdr:rowOff>
    </xdr:from>
    <xdr:ext cx="76200" cy="214993"/>
    <xdr:sp macro="" textlink="">
      <xdr:nvSpPr>
        <xdr:cNvPr id="52" name="Text Box 5">
          <a:extLst>
            <a:ext uri="{FF2B5EF4-FFF2-40B4-BE49-F238E27FC236}">
              <a16:creationId xmlns:a16="http://schemas.microsoft.com/office/drawing/2014/main" id="{00000000-0008-0000-0200-000034000000}"/>
            </a:ext>
          </a:extLst>
        </xdr:cNvPr>
        <xdr:cNvSpPr txBox="1">
          <a:spLocks noChangeArrowheads="1"/>
        </xdr:cNvSpPr>
      </xdr:nvSpPr>
      <xdr:spPr bwMode="auto">
        <a:xfrm>
          <a:off x="6050280" y="1242060"/>
          <a:ext cx="76200" cy="214993"/>
        </a:xfrm>
        <a:prstGeom prst="rect">
          <a:avLst/>
        </a:prstGeom>
        <a:noFill/>
        <a:ln w="9525">
          <a:noFill/>
          <a:miter lim="800000"/>
          <a:headEnd/>
          <a:tailEnd/>
        </a:ln>
      </xdr:spPr>
    </xdr:sp>
    <xdr:clientData/>
  </xdr:oneCellAnchor>
  <xdr:oneCellAnchor>
    <xdr:from>
      <xdr:col>48</xdr:col>
      <xdr:colOff>0</xdr:colOff>
      <xdr:row>7</xdr:row>
      <xdr:rowOff>0</xdr:rowOff>
    </xdr:from>
    <xdr:ext cx="76200" cy="214993"/>
    <xdr:sp macro="" textlink="">
      <xdr:nvSpPr>
        <xdr:cNvPr id="53" name="Text Box 5">
          <a:extLst>
            <a:ext uri="{FF2B5EF4-FFF2-40B4-BE49-F238E27FC236}">
              <a16:creationId xmlns:a16="http://schemas.microsoft.com/office/drawing/2014/main" id="{00000000-0008-0000-0200-000035000000}"/>
            </a:ext>
          </a:extLst>
        </xdr:cNvPr>
        <xdr:cNvSpPr txBox="1">
          <a:spLocks noChangeArrowheads="1"/>
        </xdr:cNvSpPr>
      </xdr:nvSpPr>
      <xdr:spPr bwMode="auto">
        <a:xfrm>
          <a:off x="6050280" y="1242060"/>
          <a:ext cx="76200" cy="214993"/>
        </a:xfrm>
        <a:prstGeom prst="rect">
          <a:avLst/>
        </a:prstGeom>
        <a:noFill/>
        <a:ln w="9525">
          <a:noFill/>
          <a:miter lim="800000"/>
          <a:headEnd/>
          <a:tailEnd/>
        </a:ln>
      </xdr:spPr>
    </xdr:sp>
    <xdr:clientData/>
  </xdr:oneCellAnchor>
  <xdr:oneCellAnchor>
    <xdr:from>
      <xdr:col>48</xdr:col>
      <xdr:colOff>0</xdr:colOff>
      <xdr:row>7</xdr:row>
      <xdr:rowOff>0</xdr:rowOff>
    </xdr:from>
    <xdr:ext cx="76200" cy="214993"/>
    <xdr:sp macro="" textlink="">
      <xdr:nvSpPr>
        <xdr:cNvPr id="54" name="Text Box 5">
          <a:extLst>
            <a:ext uri="{FF2B5EF4-FFF2-40B4-BE49-F238E27FC236}">
              <a16:creationId xmlns:a16="http://schemas.microsoft.com/office/drawing/2014/main" id="{00000000-0008-0000-0200-000036000000}"/>
            </a:ext>
          </a:extLst>
        </xdr:cNvPr>
        <xdr:cNvSpPr txBox="1">
          <a:spLocks noChangeArrowheads="1"/>
        </xdr:cNvSpPr>
      </xdr:nvSpPr>
      <xdr:spPr bwMode="auto">
        <a:xfrm>
          <a:off x="6050280" y="1242060"/>
          <a:ext cx="76200" cy="214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7</xdr:row>
      <xdr:rowOff>0</xdr:rowOff>
    </xdr:from>
    <xdr:ext cx="76200" cy="214993"/>
    <xdr:sp macro="" textlink="">
      <xdr:nvSpPr>
        <xdr:cNvPr id="55" name="Text Box 5">
          <a:extLst>
            <a:ext uri="{FF2B5EF4-FFF2-40B4-BE49-F238E27FC236}">
              <a16:creationId xmlns:a16="http://schemas.microsoft.com/office/drawing/2014/main" id="{00000000-0008-0000-0200-000037000000}"/>
            </a:ext>
          </a:extLst>
        </xdr:cNvPr>
        <xdr:cNvSpPr txBox="1">
          <a:spLocks noChangeArrowheads="1"/>
        </xdr:cNvSpPr>
      </xdr:nvSpPr>
      <xdr:spPr bwMode="auto">
        <a:xfrm>
          <a:off x="6050280" y="1242060"/>
          <a:ext cx="76200" cy="214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7</xdr:row>
      <xdr:rowOff>0</xdr:rowOff>
    </xdr:from>
    <xdr:ext cx="76200" cy="209550"/>
    <xdr:sp macro="" textlink="">
      <xdr:nvSpPr>
        <xdr:cNvPr id="56" name="Text Box 5">
          <a:extLst>
            <a:ext uri="{FF2B5EF4-FFF2-40B4-BE49-F238E27FC236}">
              <a16:creationId xmlns:a16="http://schemas.microsoft.com/office/drawing/2014/main" id="{00000000-0008-0000-0200-000038000000}"/>
            </a:ext>
          </a:extLst>
        </xdr:cNvPr>
        <xdr:cNvSpPr txBox="1">
          <a:spLocks noChangeArrowheads="1"/>
        </xdr:cNvSpPr>
      </xdr:nvSpPr>
      <xdr:spPr bwMode="auto">
        <a:xfrm>
          <a:off x="6050280" y="1409700"/>
          <a:ext cx="76200" cy="209550"/>
        </a:xfrm>
        <a:prstGeom prst="rect">
          <a:avLst/>
        </a:prstGeom>
        <a:noFill/>
        <a:ln w="9525">
          <a:noFill/>
          <a:miter lim="800000"/>
          <a:headEnd/>
          <a:tailEnd/>
        </a:ln>
      </xdr:spPr>
    </xdr:sp>
    <xdr:clientData/>
  </xdr:oneCellAnchor>
  <xdr:oneCellAnchor>
    <xdr:from>
      <xdr:col>48</xdr:col>
      <xdr:colOff>0</xdr:colOff>
      <xdr:row>7</xdr:row>
      <xdr:rowOff>0</xdr:rowOff>
    </xdr:from>
    <xdr:ext cx="76200" cy="209550"/>
    <xdr:sp macro="" textlink="">
      <xdr:nvSpPr>
        <xdr:cNvPr id="57" name="Text Box 5">
          <a:extLst>
            <a:ext uri="{FF2B5EF4-FFF2-40B4-BE49-F238E27FC236}">
              <a16:creationId xmlns:a16="http://schemas.microsoft.com/office/drawing/2014/main" id="{00000000-0008-0000-0200-000039000000}"/>
            </a:ext>
          </a:extLst>
        </xdr:cNvPr>
        <xdr:cNvSpPr txBox="1">
          <a:spLocks noChangeArrowheads="1"/>
        </xdr:cNvSpPr>
      </xdr:nvSpPr>
      <xdr:spPr bwMode="auto">
        <a:xfrm>
          <a:off x="6050280" y="1409700"/>
          <a:ext cx="76200" cy="209550"/>
        </a:xfrm>
        <a:prstGeom prst="rect">
          <a:avLst/>
        </a:prstGeom>
        <a:noFill/>
        <a:ln w="9525">
          <a:noFill/>
          <a:miter lim="800000"/>
          <a:headEnd/>
          <a:tailEnd/>
        </a:ln>
      </xdr:spPr>
    </xdr:sp>
    <xdr:clientData/>
  </xdr:oneCellAnchor>
  <xdr:oneCellAnchor>
    <xdr:from>
      <xdr:col>48</xdr:col>
      <xdr:colOff>0</xdr:colOff>
      <xdr:row>7</xdr:row>
      <xdr:rowOff>0</xdr:rowOff>
    </xdr:from>
    <xdr:ext cx="76200" cy="209550"/>
    <xdr:sp macro="" textlink="">
      <xdr:nvSpPr>
        <xdr:cNvPr id="58" name="Text Box 5">
          <a:extLst>
            <a:ext uri="{FF2B5EF4-FFF2-40B4-BE49-F238E27FC236}">
              <a16:creationId xmlns:a16="http://schemas.microsoft.com/office/drawing/2014/main" id="{00000000-0008-0000-0200-00003A000000}"/>
            </a:ext>
          </a:extLst>
        </xdr:cNvPr>
        <xdr:cNvSpPr txBox="1">
          <a:spLocks noChangeArrowheads="1"/>
        </xdr:cNvSpPr>
      </xdr:nvSpPr>
      <xdr:spPr bwMode="auto">
        <a:xfrm>
          <a:off x="6050280" y="1409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7</xdr:row>
      <xdr:rowOff>0</xdr:rowOff>
    </xdr:from>
    <xdr:ext cx="76200" cy="209550"/>
    <xdr:sp macro="" textlink="">
      <xdr:nvSpPr>
        <xdr:cNvPr id="59" name="Text Box 5">
          <a:extLst>
            <a:ext uri="{FF2B5EF4-FFF2-40B4-BE49-F238E27FC236}">
              <a16:creationId xmlns:a16="http://schemas.microsoft.com/office/drawing/2014/main" id="{00000000-0008-0000-0200-00003B000000}"/>
            </a:ext>
          </a:extLst>
        </xdr:cNvPr>
        <xdr:cNvSpPr txBox="1">
          <a:spLocks noChangeArrowheads="1"/>
        </xdr:cNvSpPr>
      </xdr:nvSpPr>
      <xdr:spPr bwMode="auto">
        <a:xfrm>
          <a:off x="6050280" y="1409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7</xdr:row>
      <xdr:rowOff>0</xdr:rowOff>
    </xdr:from>
    <xdr:ext cx="76200" cy="209550"/>
    <xdr:sp macro="" textlink="">
      <xdr:nvSpPr>
        <xdr:cNvPr id="60" name="Text Box 5">
          <a:extLst>
            <a:ext uri="{FF2B5EF4-FFF2-40B4-BE49-F238E27FC236}">
              <a16:creationId xmlns:a16="http://schemas.microsoft.com/office/drawing/2014/main" id="{00000000-0008-0000-0200-00003C000000}"/>
            </a:ext>
          </a:extLst>
        </xdr:cNvPr>
        <xdr:cNvSpPr txBox="1">
          <a:spLocks noChangeArrowheads="1"/>
        </xdr:cNvSpPr>
      </xdr:nvSpPr>
      <xdr:spPr bwMode="auto">
        <a:xfrm>
          <a:off x="6050280" y="1409700"/>
          <a:ext cx="76200" cy="209550"/>
        </a:xfrm>
        <a:prstGeom prst="rect">
          <a:avLst/>
        </a:prstGeom>
        <a:noFill/>
        <a:ln w="9525">
          <a:noFill/>
          <a:miter lim="800000"/>
          <a:headEnd/>
          <a:tailEnd/>
        </a:ln>
      </xdr:spPr>
    </xdr:sp>
    <xdr:clientData/>
  </xdr:oneCellAnchor>
  <xdr:oneCellAnchor>
    <xdr:from>
      <xdr:col>48</xdr:col>
      <xdr:colOff>0</xdr:colOff>
      <xdr:row>7</xdr:row>
      <xdr:rowOff>0</xdr:rowOff>
    </xdr:from>
    <xdr:ext cx="76200" cy="209550"/>
    <xdr:sp macro="" textlink="">
      <xdr:nvSpPr>
        <xdr:cNvPr id="61" name="Text Box 5">
          <a:extLst>
            <a:ext uri="{FF2B5EF4-FFF2-40B4-BE49-F238E27FC236}">
              <a16:creationId xmlns:a16="http://schemas.microsoft.com/office/drawing/2014/main" id="{00000000-0008-0000-0200-00003D000000}"/>
            </a:ext>
          </a:extLst>
        </xdr:cNvPr>
        <xdr:cNvSpPr txBox="1">
          <a:spLocks noChangeArrowheads="1"/>
        </xdr:cNvSpPr>
      </xdr:nvSpPr>
      <xdr:spPr bwMode="auto">
        <a:xfrm>
          <a:off x="6050280" y="1409700"/>
          <a:ext cx="76200" cy="209550"/>
        </a:xfrm>
        <a:prstGeom prst="rect">
          <a:avLst/>
        </a:prstGeom>
        <a:noFill/>
        <a:ln w="9525">
          <a:noFill/>
          <a:miter lim="800000"/>
          <a:headEnd/>
          <a:tailEnd/>
        </a:ln>
      </xdr:spPr>
    </xdr:sp>
    <xdr:clientData/>
  </xdr:oneCellAnchor>
  <xdr:oneCellAnchor>
    <xdr:from>
      <xdr:col>48</xdr:col>
      <xdr:colOff>0</xdr:colOff>
      <xdr:row>7</xdr:row>
      <xdr:rowOff>0</xdr:rowOff>
    </xdr:from>
    <xdr:ext cx="76200" cy="209550"/>
    <xdr:sp macro="" textlink="">
      <xdr:nvSpPr>
        <xdr:cNvPr id="62" name="Text Box 5">
          <a:extLst>
            <a:ext uri="{FF2B5EF4-FFF2-40B4-BE49-F238E27FC236}">
              <a16:creationId xmlns:a16="http://schemas.microsoft.com/office/drawing/2014/main" id="{00000000-0008-0000-0200-00003E000000}"/>
            </a:ext>
          </a:extLst>
        </xdr:cNvPr>
        <xdr:cNvSpPr txBox="1">
          <a:spLocks noChangeArrowheads="1"/>
        </xdr:cNvSpPr>
      </xdr:nvSpPr>
      <xdr:spPr bwMode="auto">
        <a:xfrm>
          <a:off x="6050280" y="1409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7</xdr:row>
      <xdr:rowOff>0</xdr:rowOff>
    </xdr:from>
    <xdr:ext cx="76200" cy="209550"/>
    <xdr:sp macro="" textlink="">
      <xdr:nvSpPr>
        <xdr:cNvPr id="63" name="Text Box 5">
          <a:extLst>
            <a:ext uri="{FF2B5EF4-FFF2-40B4-BE49-F238E27FC236}">
              <a16:creationId xmlns:a16="http://schemas.microsoft.com/office/drawing/2014/main" id="{00000000-0008-0000-0200-00003F000000}"/>
            </a:ext>
          </a:extLst>
        </xdr:cNvPr>
        <xdr:cNvSpPr txBox="1">
          <a:spLocks noChangeArrowheads="1"/>
        </xdr:cNvSpPr>
      </xdr:nvSpPr>
      <xdr:spPr bwMode="auto">
        <a:xfrm>
          <a:off x="6050280" y="1409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8</xdr:row>
      <xdr:rowOff>0</xdr:rowOff>
    </xdr:from>
    <xdr:ext cx="76200" cy="209550"/>
    <xdr:sp macro="" textlink="">
      <xdr:nvSpPr>
        <xdr:cNvPr id="64" name="Text Box 5">
          <a:extLst>
            <a:ext uri="{FF2B5EF4-FFF2-40B4-BE49-F238E27FC236}">
              <a16:creationId xmlns:a16="http://schemas.microsoft.com/office/drawing/2014/main" id="{00000000-0008-0000-0200-000040000000}"/>
            </a:ext>
          </a:extLst>
        </xdr:cNvPr>
        <xdr:cNvSpPr txBox="1">
          <a:spLocks noChangeArrowheads="1"/>
        </xdr:cNvSpPr>
      </xdr:nvSpPr>
      <xdr:spPr bwMode="auto">
        <a:xfrm>
          <a:off x="6050280" y="1577340"/>
          <a:ext cx="76200" cy="209550"/>
        </a:xfrm>
        <a:prstGeom prst="rect">
          <a:avLst/>
        </a:prstGeom>
        <a:noFill/>
        <a:ln w="9525">
          <a:noFill/>
          <a:miter lim="800000"/>
          <a:headEnd/>
          <a:tailEnd/>
        </a:ln>
      </xdr:spPr>
    </xdr:sp>
    <xdr:clientData/>
  </xdr:oneCellAnchor>
  <xdr:oneCellAnchor>
    <xdr:from>
      <xdr:col>48</xdr:col>
      <xdr:colOff>0</xdr:colOff>
      <xdr:row>8</xdr:row>
      <xdr:rowOff>0</xdr:rowOff>
    </xdr:from>
    <xdr:ext cx="76200" cy="209550"/>
    <xdr:sp macro="" textlink="">
      <xdr:nvSpPr>
        <xdr:cNvPr id="65" name="Text Box 5">
          <a:extLst>
            <a:ext uri="{FF2B5EF4-FFF2-40B4-BE49-F238E27FC236}">
              <a16:creationId xmlns:a16="http://schemas.microsoft.com/office/drawing/2014/main" id="{00000000-0008-0000-0200-000041000000}"/>
            </a:ext>
          </a:extLst>
        </xdr:cNvPr>
        <xdr:cNvSpPr txBox="1">
          <a:spLocks noChangeArrowheads="1"/>
        </xdr:cNvSpPr>
      </xdr:nvSpPr>
      <xdr:spPr bwMode="auto">
        <a:xfrm>
          <a:off x="6050280" y="1577340"/>
          <a:ext cx="76200" cy="209550"/>
        </a:xfrm>
        <a:prstGeom prst="rect">
          <a:avLst/>
        </a:prstGeom>
        <a:noFill/>
        <a:ln w="9525">
          <a:noFill/>
          <a:miter lim="800000"/>
          <a:headEnd/>
          <a:tailEnd/>
        </a:ln>
      </xdr:spPr>
    </xdr:sp>
    <xdr:clientData/>
  </xdr:oneCellAnchor>
  <xdr:oneCellAnchor>
    <xdr:from>
      <xdr:col>48</xdr:col>
      <xdr:colOff>0</xdr:colOff>
      <xdr:row>8</xdr:row>
      <xdr:rowOff>0</xdr:rowOff>
    </xdr:from>
    <xdr:ext cx="76200" cy="209550"/>
    <xdr:sp macro="" textlink="">
      <xdr:nvSpPr>
        <xdr:cNvPr id="66" name="Text Box 5">
          <a:extLst>
            <a:ext uri="{FF2B5EF4-FFF2-40B4-BE49-F238E27FC236}">
              <a16:creationId xmlns:a16="http://schemas.microsoft.com/office/drawing/2014/main" id="{00000000-0008-0000-0200-000042000000}"/>
            </a:ext>
          </a:extLst>
        </xdr:cNvPr>
        <xdr:cNvSpPr txBox="1">
          <a:spLocks noChangeArrowheads="1"/>
        </xdr:cNvSpPr>
      </xdr:nvSpPr>
      <xdr:spPr bwMode="auto">
        <a:xfrm>
          <a:off x="6050280" y="157734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8</xdr:row>
      <xdr:rowOff>0</xdr:rowOff>
    </xdr:from>
    <xdr:ext cx="76200" cy="209550"/>
    <xdr:sp macro="" textlink="">
      <xdr:nvSpPr>
        <xdr:cNvPr id="67" name="Text Box 5">
          <a:extLst>
            <a:ext uri="{FF2B5EF4-FFF2-40B4-BE49-F238E27FC236}">
              <a16:creationId xmlns:a16="http://schemas.microsoft.com/office/drawing/2014/main" id="{00000000-0008-0000-0200-000043000000}"/>
            </a:ext>
          </a:extLst>
        </xdr:cNvPr>
        <xdr:cNvSpPr txBox="1">
          <a:spLocks noChangeArrowheads="1"/>
        </xdr:cNvSpPr>
      </xdr:nvSpPr>
      <xdr:spPr bwMode="auto">
        <a:xfrm>
          <a:off x="6050280" y="157734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9</xdr:row>
      <xdr:rowOff>0</xdr:rowOff>
    </xdr:from>
    <xdr:ext cx="76200" cy="209550"/>
    <xdr:sp macro="" textlink="">
      <xdr:nvSpPr>
        <xdr:cNvPr id="68" name="Text Box 5">
          <a:extLst>
            <a:ext uri="{FF2B5EF4-FFF2-40B4-BE49-F238E27FC236}">
              <a16:creationId xmlns:a16="http://schemas.microsoft.com/office/drawing/2014/main" id="{00000000-0008-0000-0200-000044000000}"/>
            </a:ext>
          </a:extLst>
        </xdr:cNvPr>
        <xdr:cNvSpPr txBox="1">
          <a:spLocks noChangeArrowheads="1"/>
        </xdr:cNvSpPr>
      </xdr:nvSpPr>
      <xdr:spPr bwMode="auto">
        <a:xfrm>
          <a:off x="6050280" y="1912620"/>
          <a:ext cx="76200" cy="209550"/>
        </a:xfrm>
        <a:prstGeom prst="rect">
          <a:avLst/>
        </a:prstGeom>
        <a:noFill/>
        <a:ln w="9525">
          <a:noFill/>
          <a:miter lim="800000"/>
          <a:headEnd/>
          <a:tailEnd/>
        </a:ln>
      </xdr:spPr>
    </xdr:sp>
    <xdr:clientData/>
  </xdr:oneCellAnchor>
  <xdr:oneCellAnchor>
    <xdr:from>
      <xdr:col>48</xdr:col>
      <xdr:colOff>0</xdr:colOff>
      <xdr:row>9</xdr:row>
      <xdr:rowOff>0</xdr:rowOff>
    </xdr:from>
    <xdr:ext cx="76200" cy="209550"/>
    <xdr:sp macro="" textlink="">
      <xdr:nvSpPr>
        <xdr:cNvPr id="69" name="Text Box 5">
          <a:extLst>
            <a:ext uri="{FF2B5EF4-FFF2-40B4-BE49-F238E27FC236}">
              <a16:creationId xmlns:a16="http://schemas.microsoft.com/office/drawing/2014/main" id="{00000000-0008-0000-0200-000045000000}"/>
            </a:ext>
          </a:extLst>
        </xdr:cNvPr>
        <xdr:cNvSpPr txBox="1">
          <a:spLocks noChangeArrowheads="1"/>
        </xdr:cNvSpPr>
      </xdr:nvSpPr>
      <xdr:spPr bwMode="auto">
        <a:xfrm>
          <a:off x="6050280" y="1912620"/>
          <a:ext cx="76200" cy="209550"/>
        </a:xfrm>
        <a:prstGeom prst="rect">
          <a:avLst/>
        </a:prstGeom>
        <a:noFill/>
        <a:ln w="9525">
          <a:noFill/>
          <a:miter lim="800000"/>
          <a:headEnd/>
          <a:tailEnd/>
        </a:ln>
      </xdr:spPr>
    </xdr:sp>
    <xdr:clientData/>
  </xdr:oneCellAnchor>
  <xdr:oneCellAnchor>
    <xdr:from>
      <xdr:col>48</xdr:col>
      <xdr:colOff>0</xdr:colOff>
      <xdr:row>9</xdr:row>
      <xdr:rowOff>0</xdr:rowOff>
    </xdr:from>
    <xdr:ext cx="76200" cy="209550"/>
    <xdr:sp macro="" textlink="">
      <xdr:nvSpPr>
        <xdr:cNvPr id="70" name="Text Box 5">
          <a:extLst>
            <a:ext uri="{FF2B5EF4-FFF2-40B4-BE49-F238E27FC236}">
              <a16:creationId xmlns:a16="http://schemas.microsoft.com/office/drawing/2014/main" id="{00000000-0008-0000-0200-000046000000}"/>
            </a:ext>
          </a:extLst>
        </xdr:cNvPr>
        <xdr:cNvSpPr txBox="1">
          <a:spLocks noChangeArrowheads="1"/>
        </xdr:cNvSpPr>
      </xdr:nvSpPr>
      <xdr:spPr bwMode="auto">
        <a:xfrm>
          <a:off x="6050280" y="191262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9</xdr:row>
      <xdr:rowOff>0</xdr:rowOff>
    </xdr:from>
    <xdr:ext cx="76200" cy="209550"/>
    <xdr:sp macro="" textlink="">
      <xdr:nvSpPr>
        <xdr:cNvPr id="71" name="Text Box 5">
          <a:extLst>
            <a:ext uri="{FF2B5EF4-FFF2-40B4-BE49-F238E27FC236}">
              <a16:creationId xmlns:a16="http://schemas.microsoft.com/office/drawing/2014/main" id="{00000000-0008-0000-0200-000047000000}"/>
            </a:ext>
          </a:extLst>
        </xdr:cNvPr>
        <xdr:cNvSpPr txBox="1">
          <a:spLocks noChangeArrowheads="1"/>
        </xdr:cNvSpPr>
      </xdr:nvSpPr>
      <xdr:spPr bwMode="auto">
        <a:xfrm>
          <a:off x="6050280" y="191262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10</xdr:row>
      <xdr:rowOff>0</xdr:rowOff>
    </xdr:from>
    <xdr:ext cx="76200" cy="209550"/>
    <xdr:sp macro="" textlink="">
      <xdr:nvSpPr>
        <xdr:cNvPr id="72" name="Text Box 5">
          <a:extLst>
            <a:ext uri="{FF2B5EF4-FFF2-40B4-BE49-F238E27FC236}">
              <a16:creationId xmlns:a16="http://schemas.microsoft.com/office/drawing/2014/main" id="{00000000-0008-0000-0200-000048000000}"/>
            </a:ext>
          </a:extLst>
        </xdr:cNvPr>
        <xdr:cNvSpPr txBox="1">
          <a:spLocks noChangeArrowheads="1"/>
        </xdr:cNvSpPr>
      </xdr:nvSpPr>
      <xdr:spPr bwMode="auto">
        <a:xfrm>
          <a:off x="6050280" y="2247900"/>
          <a:ext cx="76200" cy="209550"/>
        </a:xfrm>
        <a:prstGeom prst="rect">
          <a:avLst/>
        </a:prstGeom>
        <a:noFill/>
        <a:ln w="9525">
          <a:noFill/>
          <a:miter lim="800000"/>
          <a:headEnd/>
          <a:tailEnd/>
        </a:ln>
      </xdr:spPr>
    </xdr:sp>
    <xdr:clientData/>
  </xdr:oneCellAnchor>
  <xdr:oneCellAnchor>
    <xdr:from>
      <xdr:col>48</xdr:col>
      <xdr:colOff>0</xdr:colOff>
      <xdr:row>10</xdr:row>
      <xdr:rowOff>0</xdr:rowOff>
    </xdr:from>
    <xdr:ext cx="76200" cy="209550"/>
    <xdr:sp macro="" textlink="">
      <xdr:nvSpPr>
        <xdr:cNvPr id="73" name="Text Box 5">
          <a:extLst>
            <a:ext uri="{FF2B5EF4-FFF2-40B4-BE49-F238E27FC236}">
              <a16:creationId xmlns:a16="http://schemas.microsoft.com/office/drawing/2014/main" id="{00000000-0008-0000-0200-000049000000}"/>
            </a:ext>
          </a:extLst>
        </xdr:cNvPr>
        <xdr:cNvSpPr txBox="1">
          <a:spLocks noChangeArrowheads="1"/>
        </xdr:cNvSpPr>
      </xdr:nvSpPr>
      <xdr:spPr bwMode="auto">
        <a:xfrm>
          <a:off x="6050280" y="2247900"/>
          <a:ext cx="76200" cy="209550"/>
        </a:xfrm>
        <a:prstGeom prst="rect">
          <a:avLst/>
        </a:prstGeom>
        <a:noFill/>
        <a:ln w="9525">
          <a:noFill/>
          <a:miter lim="800000"/>
          <a:headEnd/>
          <a:tailEnd/>
        </a:ln>
      </xdr:spPr>
    </xdr:sp>
    <xdr:clientData/>
  </xdr:oneCellAnchor>
  <xdr:oneCellAnchor>
    <xdr:from>
      <xdr:col>48</xdr:col>
      <xdr:colOff>0</xdr:colOff>
      <xdr:row>10</xdr:row>
      <xdr:rowOff>0</xdr:rowOff>
    </xdr:from>
    <xdr:ext cx="76200" cy="209550"/>
    <xdr:sp macro="" textlink="">
      <xdr:nvSpPr>
        <xdr:cNvPr id="74" name="Text Box 5">
          <a:extLst>
            <a:ext uri="{FF2B5EF4-FFF2-40B4-BE49-F238E27FC236}">
              <a16:creationId xmlns:a16="http://schemas.microsoft.com/office/drawing/2014/main" id="{00000000-0008-0000-0200-00004A000000}"/>
            </a:ext>
          </a:extLst>
        </xdr:cNvPr>
        <xdr:cNvSpPr txBox="1">
          <a:spLocks noChangeArrowheads="1"/>
        </xdr:cNvSpPr>
      </xdr:nvSpPr>
      <xdr:spPr bwMode="auto">
        <a:xfrm>
          <a:off x="6050280" y="22479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10</xdr:row>
      <xdr:rowOff>0</xdr:rowOff>
    </xdr:from>
    <xdr:ext cx="76200" cy="209550"/>
    <xdr:sp macro="" textlink="">
      <xdr:nvSpPr>
        <xdr:cNvPr id="75" name="Text Box 5">
          <a:extLst>
            <a:ext uri="{FF2B5EF4-FFF2-40B4-BE49-F238E27FC236}">
              <a16:creationId xmlns:a16="http://schemas.microsoft.com/office/drawing/2014/main" id="{00000000-0008-0000-0200-00004B000000}"/>
            </a:ext>
          </a:extLst>
        </xdr:cNvPr>
        <xdr:cNvSpPr txBox="1">
          <a:spLocks noChangeArrowheads="1"/>
        </xdr:cNvSpPr>
      </xdr:nvSpPr>
      <xdr:spPr bwMode="auto">
        <a:xfrm>
          <a:off x="6050280" y="22479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11</xdr:row>
      <xdr:rowOff>0</xdr:rowOff>
    </xdr:from>
    <xdr:ext cx="76200" cy="209550"/>
    <xdr:sp macro="" textlink="">
      <xdr:nvSpPr>
        <xdr:cNvPr id="76" name="Text Box 5">
          <a:extLst>
            <a:ext uri="{FF2B5EF4-FFF2-40B4-BE49-F238E27FC236}">
              <a16:creationId xmlns:a16="http://schemas.microsoft.com/office/drawing/2014/main" id="{00000000-0008-0000-0200-00004C000000}"/>
            </a:ext>
          </a:extLst>
        </xdr:cNvPr>
        <xdr:cNvSpPr txBox="1">
          <a:spLocks noChangeArrowheads="1"/>
        </xdr:cNvSpPr>
      </xdr:nvSpPr>
      <xdr:spPr bwMode="auto">
        <a:xfrm>
          <a:off x="6050280" y="2583180"/>
          <a:ext cx="76200" cy="209550"/>
        </a:xfrm>
        <a:prstGeom prst="rect">
          <a:avLst/>
        </a:prstGeom>
        <a:noFill/>
        <a:ln w="9525">
          <a:noFill/>
          <a:miter lim="800000"/>
          <a:headEnd/>
          <a:tailEnd/>
        </a:ln>
      </xdr:spPr>
    </xdr:sp>
    <xdr:clientData/>
  </xdr:oneCellAnchor>
  <xdr:oneCellAnchor>
    <xdr:from>
      <xdr:col>48</xdr:col>
      <xdr:colOff>0</xdr:colOff>
      <xdr:row>11</xdr:row>
      <xdr:rowOff>0</xdr:rowOff>
    </xdr:from>
    <xdr:ext cx="76200" cy="209550"/>
    <xdr:sp macro="" textlink="">
      <xdr:nvSpPr>
        <xdr:cNvPr id="77" name="Text Box 5">
          <a:extLst>
            <a:ext uri="{FF2B5EF4-FFF2-40B4-BE49-F238E27FC236}">
              <a16:creationId xmlns:a16="http://schemas.microsoft.com/office/drawing/2014/main" id="{00000000-0008-0000-0200-00004D000000}"/>
            </a:ext>
          </a:extLst>
        </xdr:cNvPr>
        <xdr:cNvSpPr txBox="1">
          <a:spLocks noChangeArrowheads="1"/>
        </xdr:cNvSpPr>
      </xdr:nvSpPr>
      <xdr:spPr bwMode="auto">
        <a:xfrm>
          <a:off x="6050280" y="2583180"/>
          <a:ext cx="76200" cy="209550"/>
        </a:xfrm>
        <a:prstGeom prst="rect">
          <a:avLst/>
        </a:prstGeom>
        <a:noFill/>
        <a:ln w="9525">
          <a:noFill/>
          <a:miter lim="800000"/>
          <a:headEnd/>
          <a:tailEnd/>
        </a:ln>
      </xdr:spPr>
    </xdr:sp>
    <xdr:clientData/>
  </xdr:oneCellAnchor>
  <xdr:oneCellAnchor>
    <xdr:from>
      <xdr:col>48</xdr:col>
      <xdr:colOff>0</xdr:colOff>
      <xdr:row>11</xdr:row>
      <xdr:rowOff>0</xdr:rowOff>
    </xdr:from>
    <xdr:ext cx="76200" cy="209550"/>
    <xdr:sp macro="" textlink="">
      <xdr:nvSpPr>
        <xdr:cNvPr id="78" name="Text Box 5">
          <a:extLst>
            <a:ext uri="{FF2B5EF4-FFF2-40B4-BE49-F238E27FC236}">
              <a16:creationId xmlns:a16="http://schemas.microsoft.com/office/drawing/2014/main" id="{00000000-0008-0000-0200-00004E000000}"/>
            </a:ext>
          </a:extLst>
        </xdr:cNvPr>
        <xdr:cNvSpPr txBox="1">
          <a:spLocks noChangeArrowheads="1"/>
        </xdr:cNvSpPr>
      </xdr:nvSpPr>
      <xdr:spPr bwMode="auto">
        <a:xfrm>
          <a:off x="6050280" y="258318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11</xdr:row>
      <xdr:rowOff>0</xdr:rowOff>
    </xdr:from>
    <xdr:ext cx="76200" cy="209550"/>
    <xdr:sp macro="" textlink="">
      <xdr:nvSpPr>
        <xdr:cNvPr id="79" name="Text Box 5">
          <a:extLst>
            <a:ext uri="{FF2B5EF4-FFF2-40B4-BE49-F238E27FC236}">
              <a16:creationId xmlns:a16="http://schemas.microsoft.com/office/drawing/2014/main" id="{00000000-0008-0000-0200-00004F000000}"/>
            </a:ext>
          </a:extLst>
        </xdr:cNvPr>
        <xdr:cNvSpPr txBox="1">
          <a:spLocks noChangeArrowheads="1"/>
        </xdr:cNvSpPr>
      </xdr:nvSpPr>
      <xdr:spPr bwMode="auto">
        <a:xfrm>
          <a:off x="6050280" y="258318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12</xdr:row>
      <xdr:rowOff>0</xdr:rowOff>
    </xdr:from>
    <xdr:ext cx="76200" cy="209550"/>
    <xdr:sp macro="" textlink="">
      <xdr:nvSpPr>
        <xdr:cNvPr id="80" name="Text Box 5">
          <a:extLst>
            <a:ext uri="{FF2B5EF4-FFF2-40B4-BE49-F238E27FC236}">
              <a16:creationId xmlns:a16="http://schemas.microsoft.com/office/drawing/2014/main" id="{00000000-0008-0000-0200-000050000000}"/>
            </a:ext>
          </a:extLst>
        </xdr:cNvPr>
        <xdr:cNvSpPr txBox="1">
          <a:spLocks noChangeArrowheads="1"/>
        </xdr:cNvSpPr>
      </xdr:nvSpPr>
      <xdr:spPr bwMode="auto">
        <a:xfrm>
          <a:off x="6050280" y="2918460"/>
          <a:ext cx="76200" cy="209550"/>
        </a:xfrm>
        <a:prstGeom prst="rect">
          <a:avLst/>
        </a:prstGeom>
        <a:noFill/>
        <a:ln w="9525">
          <a:noFill/>
          <a:miter lim="800000"/>
          <a:headEnd/>
          <a:tailEnd/>
        </a:ln>
      </xdr:spPr>
    </xdr:sp>
    <xdr:clientData/>
  </xdr:oneCellAnchor>
  <xdr:oneCellAnchor>
    <xdr:from>
      <xdr:col>48</xdr:col>
      <xdr:colOff>0</xdr:colOff>
      <xdr:row>12</xdr:row>
      <xdr:rowOff>0</xdr:rowOff>
    </xdr:from>
    <xdr:ext cx="76200" cy="209550"/>
    <xdr:sp macro="" textlink="">
      <xdr:nvSpPr>
        <xdr:cNvPr id="81" name="Text Box 5">
          <a:extLst>
            <a:ext uri="{FF2B5EF4-FFF2-40B4-BE49-F238E27FC236}">
              <a16:creationId xmlns:a16="http://schemas.microsoft.com/office/drawing/2014/main" id="{00000000-0008-0000-0200-000051000000}"/>
            </a:ext>
          </a:extLst>
        </xdr:cNvPr>
        <xdr:cNvSpPr txBox="1">
          <a:spLocks noChangeArrowheads="1"/>
        </xdr:cNvSpPr>
      </xdr:nvSpPr>
      <xdr:spPr bwMode="auto">
        <a:xfrm>
          <a:off x="6050280" y="2918460"/>
          <a:ext cx="76200" cy="209550"/>
        </a:xfrm>
        <a:prstGeom prst="rect">
          <a:avLst/>
        </a:prstGeom>
        <a:noFill/>
        <a:ln w="9525">
          <a:noFill/>
          <a:miter lim="800000"/>
          <a:headEnd/>
          <a:tailEnd/>
        </a:ln>
      </xdr:spPr>
    </xdr:sp>
    <xdr:clientData/>
  </xdr:oneCellAnchor>
  <xdr:oneCellAnchor>
    <xdr:from>
      <xdr:col>48</xdr:col>
      <xdr:colOff>0</xdr:colOff>
      <xdr:row>12</xdr:row>
      <xdr:rowOff>0</xdr:rowOff>
    </xdr:from>
    <xdr:ext cx="76200" cy="209550"/>
    <xdr:sp macro="" textlink="">
      <xdr:nvSpPr>
        <xdr:cNvPr id="82" name="Text Box 5">
          <a:extLst>
            <a:ext uri="{FF2B5EF4-FFF2-40B4-BE49-F238E27FC236}">
              <a16:creationId xmlns:a16="http://schemas.microsoft.com/office/drawing/2014/main" id="{00000000-0008-0000-0200-000052000000}"/>
            </a:ext>
          </a:extLst>
        </xdr:cNvPr>
        <xdr:cNvSpPr txBox="1">
          <a:spLocks noChangeArrowheads="1"/>
        </xdr:cNvSpPr>
      </xdr:nvSpPr>
      <xdr:spPr bwMode="auto">
        <a:xfrm>
          <a:off x="6050280" y="291846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12</xdr:row>
      <xdr:rowOff>0</xdr:rowOff>
    </xdr:from>
    <xdr:ext cx="76200" cy="209550"/>
    <xdr:sp macro="" textlink="">
      <xdr:nvSpPr>
        <xdr:cNvPr id="83" name="Text Box 5">
          <a:extLst>
            <a:ext uri="{FF2B5EF4-FFF2-40B4-BE49-F238E27FC236}">
              <a16:creationId xmlns:a16="http://schemas.microsoft.com/office/drawing/2014/main" id="{00000000-0008-0000-0200-000053000000}"/>
            </a:ext>
          </a:extLst>
        </xdr:cNvPr>
        <xdr:cNvSpPr txBox="1">
          <a:spLocks noChangeArrowheads="1"/>
        </xdr:cNvSpPr>
      </xdr:nvSpPr>
      <xdr:spPr bwMode="auto">
        <a:xfrm>
          <a:off x="6050280" y="291846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13</xdr:row>
      <xdr:rowOff>0</xdr:rowOff>
    </xdr:from>
    <xdr:ext cx="76200" cy="209550"/>
    <xdr:sp macro="" textlink="">
      <xdr:nvSpPr>
        <xdr:cNvPr id="84" name="Text Box 5">
          <a:extLst>
            <a:ext uri="{FF2B5EF4-FFF2-40B4-BE49-F238E27FC236}">
              <a16:creationId xmlns:a16="http://schemas.microsoft.com/office/drawing/2014/main" id="{00000000-0008-0000-0200-000054000000}"/>
            </a:ext>
          </a:extLst>
        </xdr:cNvPr>
        <xdr:cNvSpPr txBox="1">
          <a:spLocks noChangeArrowheads="1"/>
        </xdr:cNvSpPr>
      </xdr:nvSpPr>
      <xdr:spPr bwMode="auto">
        <a:xfrm>
          <a:off x="6050280" y="3253740"/>
          <a:ext cx="76200" cy="209550"/>
        </a:xfrm>
        <a:prstGeom prst="rect">
          <a:avLst/>
        </a:prstGeom>
        <a:noFill/>
        <a:ln w="9525">
          <a:noFill/>
          <a:miter lim="800000"/>
          <a:headEnd/>
          <a:tailEnd/>
        </a:ln>
      </xdr:spPr>
    </xdr:sp>
    <xdr:clientData/>
  </xdr:oneCellAnchor>
  <xdr:oneCellAnchor>
    <xdr:from>
      <xdr:col>48</xdr:col>
      <xdr:colOff>0</xdr:colOff>
      <xdr:row>13</xdr:row>
      <xdr:rowOff>0</xdr:rowOff>
    </xdr:from>
    <xdr:ext cx="76200" cy="209550"/>
    <xdr:sp macro="" textlink="">
      <xdr:nvSpPr>
        <xdr:cNvPr id="85" name="Text Box 5">
          <a:extLst>
            <a:ext uri="{FF2B5EF4-FFF2-40B4-BE49-F238E27FC236}">
              <a16:creationId xmlns:a16="http://schemas.microsoft.com/office/drawing/2014/main" id="{00000000-0008-0000-0200-000055000000}"/>
            </a:ext>
          </a:extLst>
        </xdr:cNvPr>
        <xdr:cNvSpPr txBox="1">
          <a:spLocks noChangeArrowheads="1"/>
        </xdr:cNvSpPr>
      </xdr:nvSpPr>
      <xdr:spPr bwMode="auto">
        <a:xfrm>
          <a:off x="6050280" y="3253740"/>
          <a:ext cx="76200" cy="209550"/>
        </a:xfrm>
        <a:prstGeom prst="rect">
          <a:avLst/>
        </a:prstGeom>
        <a:noFill/>
        <a:ln w="9525">
          <a:noFill/>
          <a:miter lim="800000"/>
          <a:headEnd/>
          <a:tailEnd/>
        </a:ln>
      </xdr:spPr>
    </xdr:sp>
    <xdr:clientData/>
  </xdr:oneCellAnchor>
  <xdr:oneCellAnchor>
    <xdr:from>
      <xdr:col>48</xdr:col>
      <xdr:colOff>0</xdr:colOff>
      <xdr:row>13</xdr:row>
      <xdr:rowOff>0</xdr:rowOff>
    </xdr:from>
    <xdr:ext cx="76200" cy="209550"/>
    <xdr:sp macro="" textlink="">
      <xdr:nvSpPr>
        <xdr:cNvPr id="86" name="Text Box 5">
          <a:extLst>
            <a:ext uri="{FF2B5EF4-FFF2-40B4-BE49-F238E27FC236}">
              <a16:creationId xmlns:a16="http://schemas.microsoft.com/office/drawing/2014/main" id="{00000000-0008-0000-0200-000056000000}"/>
            </a:ext>
          </a:extLst>
        </xdr:cNvPr>
        <xdr:cNvSpPr txBox="1">
          <a:spLocks noChangeArrowheads="1"/>
        </xdr:cNvSpPr>
      </xdr:nvSpPr>
      <xdr:spPr bwMode="auto">
        <a:xfrm>
          <a:off x="6050280" y="325374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13</xdr:row>
      <xdr:rowOff>0</xdr:rowOff>
    </xdr:from>
    <xdr:ext cx="76200" cy="209550"/>
    <xdr:sp macro="" textlink="">
      <xdr:nvSpPr>
        <xdr:cNvPr id="87" name="Text Box 5">
          <a:extLst>
            <a:ext uri="{FF2B5EF4-FFF2-40B4-BE49-F238E27FC236}">
              <a16:creationId xmlns:a16="http://schemas.microsoft.com/office/drawing/2014/main" id="{00000000-0008-0000-0200-000057000000}"/>
            </a:ext>
          </a:extLst>
        </xdr:cNvPr>
        <xdr:cNvSpPr txBox="1">
          <a:spLocks noChangeArrowheads="1"/>
        </xdr:cNvSpPr>
      </xdr:nvSpPr>
      <xdr:spPr bwMode="auto">
        <a:xfrm>
          <a:off x="6050280" y="325374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13</xdr:row>
      <xdr:rowOff>0</xdr:rowOff>
    </xdr:from>
    <xdr:ext cx="76200" cy="209550"/>
    <xdr:sp macro="" textlink="">
      <xdr:nvSpPr>
        <xdr:cNvPr id="88" name="Text Box 5">
          <a:extLst>
            <a:ext uri="{FF2B5EF4-FFF2-40B4-BE49-F238E27FC236}">
              <a16:creationId xmlns:a16="http://schemas.microsoft.com/office/drawing/2014/main" id="{00000000-0008-0000-0200-000058000000}"/>
            </a:ext>
          </a:extLst>
        </xdr:cNvPr>
        <xdr:cNvSpPr txBox="1">
          <a:spLocks noChangeArrowheads="1"/>
        </xdr:cNvSpPr>
      </xdr:nvSpPr>
      <xdr:spPr bwMode="auto">
        <a:xfrm>
          <a:off x="6050280" y="3589020"/>
          <a:ext cx="76200" cy="209550"/>
        </a:xfrm>
        <a:prstGeom prst="rect">
          <a:avLst/>
        </a:prstGeom>
        <a:noFill/>
        <a:ln w="9525">
          <a:noFill/>
          <a:miter lim="800000"/>
          <a:headEnd/>
          <a:tailEnd/>
        </a:ln>
      </xdr:spPr>
    </xdr:sp>
    <xdr:clientData/>
  </xdr:oneCellAnchor>
  <xdr:oneCellAnchor>
    <xdr:from>
      <xdr:col>48</xdr:col>
      <xdr:colOff>0</xdr:colOff>
      <xdr:row>13</xdr:row>
      <xdr:rowOff>0</xdr:rowOff>
    </xdr:from>
    <xdr:ext cx="76200" cy="209550"/>
    <xdr:sp macro="" textlink="">
      <xdr:nvSpPr>
        <xdr:cNvPr id="89" name="Text Box 5">
          <a:extLst>
            <a:ext uri="{FF2B5EF4-FFF2-40B4-BE49-F238E27FC236}">
              <a16:creationId xmlns:a16="http://schemas.microsoft.com/office/drawing/2014/main" id="{00000000-0008-0000-0200-000059000000}"/>
            </a:ext>
          </a:extLst>
        </xdr:cNvPr>
        <xdr:cNvSpPr txBox="1">
          <a:spLocks noChangeArrowheads="1"/>
        </xdr:cNvSpPr>
      </xdr:nvSpPr>
      <xdr:spPr bwMode="auto">
        <a:xfrm>
          <a:off x="6050280" y="3589020"/>
          <a:ext cx="76200" cy="209550"/>
        </a:xfrm>
        <a:prstGeom prst="rect">
          <a:avLst/>
        </a:prstGeom>
        <a:noFill/>
        <a:ln w="9525">
          <a:noFill/>
          <a:miter lim="800000"/>
          <a:headEnd/>
          <a:tailEnd/>
        </a:ln>
      </xdr:spPr>
    </xdr:sp>
    <xdr:clientData/>
  </xdr:oneCellAnchor>
  <xdr:oneCellAnchor>
    <xdr:from>
      <xdr:col>48</xdr:col>
      <xdr:colOff>0</xdr:colOff>
      <xdr:row>13</xdr:row>
      <xdr:rowOff>0</xdr:rowOff>
    </xdr:from>
    <xdr:ext cx="76200" cy="209550"/>
    <xdr:sp macro="" textlink="">
      <xdr:nvSpPr>
        <xdr:cNvPr id="90" name="Text Box 5">
          <a:extLst>
            <a:ext uri="{FF2B5EF4-FFF2-40B4-BE49-F238E27FC236}">
              <a16:creationId xmlns:a16="http://schemas.microsoft.com/office/drawing/2014/main" id="{00000000-0008-0000-0200-00005A000000}"/>
            </a:ext>
          </a:extLst>
        </xdr:cNvPr>
        <xdr:cNvSpPr txBox="1">
          <a:spLocks noChangeArrowheads="1"/>
        </xdr:cNvSpPr>
      </xdr:nvSpPr>
      <xdr:spPr bwMode="auto">
        <a:xfrm>
          <a:off x="6050280" y="358902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13</xdr:row>
      <xdr:rowOff>0</xdr:rowOff>
    </xdr:from>
    <xdr:ext cx="76200" cy="209550"/>
    <xdr:sp macro="" textlink="">
      <xdr:nvSpPr>
        <xdr:cNvPr id="91" name="Text Box 5">
          <a:extLst>
            <a:ext uri="{FF2B5EF4-FFF2-40B4-BE49-F238E27FC236}">
              <a16:creationId xmlns:a16="http://schemas.microsoft.com/office/drawing/2014/main" id="{00000000-0008-0000-0200-00005B000000}"/>
            </a:ext>
          </a:extLst>
        </xdr:cNvPr>
        <xdr:cNvSpPr txBox="1">
          <a:spLocks noChangeArrowheads="1"/>
        </xdr:cNvSpPr>
      </xdr:nvSpPr>
      <xdr:spPr bwMode="auto">
        <a:xfrm>
          <a:off x="6050280" y="358902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14</xdr:row>
      <xdr:rowOff>0</xdr:rowOff>
    </xdr:from>
    <xdr:ext cx="76200" cy="209550"/>
    <xdr:sp macro="" textlink="">
      <xdr:nvSpPr>
        <xdr:cNvPr id="92" name="Text Box 5">
          <a:extLst>
            <a:ext uri="{FF2B5EF4-FFF2-40B4-BE49-F238E27FC236}">
              <a16:creationId xmlns:a16="http://schemas.microsoft.com/office/drawing/2014/main" id="{00000000-0008-0000-0200-00005C000000}"/>
            </a:ext>
          </a:extLst>
        </xdr:cNvPr>
        <xdr:cNvSpPr txBox="1">
          <a:spLocks noChangeArrowheads="1"/>
        </xdr:cNvSpPr>
      </xdr:nvSpPr>
      <xdr:spPr bwMode="auto">
        <a:xfrm>
          <a:off x="6050280" y="3924300"/>
          <a:ext cx="76200" cy="209550"/>
        </a:xfrm>
        <a:prstGeom prst="rect">
          <a:avLst/>
        </a:prstGeom>
        <a:noFill/>
        <a:ln w="9525">
          <a:noFill/>
          <a:miter lim="800000"/>
          <a:headEnd/>
          <a:tailEnd/>
        </a:ln>
      </xdr:spPr>
    </xdr:sp>
    <xdr:clientData/>
  </xdr:oneCellAnchor>
  <xdr:oneCellAnchor>
    <xdr:from>
      <xdr:col>48</xdr:col>
      <xdr:colOff>0</xdr:colOff>
      <xdr:row>14</xdr:row>
      <xdr:rowOff>0</xdr:rowOff>
    </xdr:from>
    <xdr:ext cx="76200" cy="209550"/>
    <xdr:sp macro="" textlink="">
      <xdr:nvSpPr>
        <xdr:cNvPr id="93" name="Text Box 5">
          <a:extLst>
            <a:ext uri="{FF2B5EF4-FFF2-40B4-BE49-F238E27FC236}">
              <a16:creationId xmlns:a16="http://schemas.microsoft.com/office/drawing/2014/main" id="{00000000-0008-0000-0200-00005D000000}"/>
            </a:ext>
          </a:extLst>
        </xdr:cNvPr>
        <xdr:cNvSpPr txBox="1">
          <a:spLocks noChangeArrowheads="1"/>
        </xdr:cNvSpPr>
      </xdr:nvSpPr>
      <xdr:spPr bwMode="auto">
        <a:xfrm>
          <a:off x="6050280" y="3924300"/>
          <a:ext cx="76200" cy="209550"/>
        </a:xfrm>
        <a:prstGeom prst="rect">
          <a:avLst/>
        </a:prstGeom>
        <a:noFill/>
        <a:ln w="9525">
          <a:noFill/>
          <a:miter lim="800000"/>
          <a:headEnd/>
          <a:tailEnd/>
        </a:ln>
      </xdr:spPr>
    </xdr:sp>
    <xdr:clientData/>
  </xdr:oneCellAnchor>
  <xdr:oneCellAnchor>
    <xdr:from>
      <xdr:col>48</xdr:col>
      <xdr:colOff>0</xdr:colOff>
      <xdr:row>14</xdr:row>
      <xdr:rowOff>0</xdr:rowOff>
    </xdr:from>
    <xdr:ext cx="76200" cy="209550"/>
    <xdr:sp macro="" textlink="">
      <xdr:nvSpPr>
        <xdr:cNvPr id="94" name="Text Box 5">
          <a:extLst>
            <a:ext uri="{FF2B5EF4-FFF2-40B4-BE49-F238E27FC236}">
              <a16:creationId xmlns:a16="http://schemas.microsoft.com/office/drawing/2014/main" id="{00000000-0008-0000-0200-00005E000000}"/>
            </a:ext>
          </a:extLst>
        </xdr:cNvPr>
        <xdr:cNvSpPr txBox="1">
          <a:spLocks noChangeArrowheads="1"/>
        </xdr:cNvSpPr>
      </xdr:nvSpPr>
      <xdr:spPr bwMode="auto">
        <a:xfrm>
          <a:off x="6050280" y="39243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14</xdr:row>
      <xdr:rowOff>0</xdr:rowOff>
    </xdr:from>
    <xdr:ext cx="76200" cy="209550"/>
    <xdr:sp macro="" textlink="">
      <xdr:nvSpPr>
        <xdr:cNvPr id="95" name="Text Box 5">
          <a:extLst>
            <a:ext uri="{FF2B5EF4-FFF2-40B4-BE49-F238E27FC236}">
              <a16:creationId xmlns:a16="http://schemas.microsoft.com/office/drawing/2014/main" id="{00000000-0008-0000-0200-00005F000000}"/>
            </a:ext>
          </a:extLst>
        </xdr:cNvPr>
        <xdr:cNvSpPr txBox="1">
          <a:spLocks noChangeArrowheads="1"/>
        </xdr:cNvSpPr>
      </xdr:nvSpPr>
      <xdr:spPr bwMode="auto">
        <a:xfrm>
          <a:off x="6050280" y="39243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15</xdr:row>
      <xdr:rowOff>0</xdr:rowOff>
    </xdr:from>
    <xdr:ext cx="76200" cy="209550"/>
    <xdr:sp macro="" textlink="">
      <xdr:nvSpPr>
        <xdr:cNvPr id="96" name="Text Box 5">
          <a:extLst>
            <a:ext uri="{FF2B5EF4-FFF2-40B4-BE49-F238E27FC236}">
              <a16:creationId xmlns:a16="http://schemas.microsoft.com/office/drawing/2014/main" id="{00000000-0008-0000-0200-000060000000}"/>
            </a:ext>
          </a:extLst>
        </xdr:cNvPr>
        <xdr:cNvSpPr txBox="1">
          <a:spLocks noChangeArrowheads="1"/>
        </xdr:cNvSpPr>
      </xdr:nvSpPr>
      <xdr:spPr bwMode="auto">
        <a:xfrm>
          <a:off x="6050280" y="4259580"/>
          <a:ext cx="76200" cy="209550"/>
        </a:xfrm>
        <a:prstGeom prst="rect">
          <a:avLst/>
        </a:prstGeom>
        <a:noFill/>
        <a:ln w="9525">
          <a:noFill/>
          <a:miter lim="800000"/>
          <a:headEnd/>
          <a:tailEnd/>
        </a:ln>
      </xdr:spPr>
    </xdr:sp>
    <xdr:clientData/>
  </xdr:oneCellAnchor>
  <xdr:oneCellAnchor>
    <xdr:from>
      <xdr:col>48</xdr:col>
      <xdr:colOff>0</xdr:colOff>
      <xdr:row>15</xdr:row>
      <xdr:rowOff>0</xdr:rowOff>
    </xdr:from>
    <xdr:ext cx="76200" cy="209550"/>
    <xdr:sp macro="" textlink="">
      <xdr:nvSpPr>
        <xdr:cNvPr id="97" name="Text Box 5">
          <a:extLst>
            <a:ext uri="{FF2B5EF4-FFF2-40B4-BE49-F238E27FC236}">
              <a16:creationId xmlns:a16="http://schemas.microsoft.com/office/drawing/2014/main" id="{00000000-0008-0000-0200-000061000000}"/>
            </a:ext>
          </a:extLst>
        </xdr:cNvPr>
        <xdr:cNvSpPr txBox="1">
          <a:spLocks noChangeArrowheads="1"/>
        </xdr:cNvSpPr>
      </xdr:nvSpPr>
      <xdr:spPr bwMode="auto">
        <a:xfrm>
          <a:off x="6050280" y="4259580"/>
          <a:ext cx="76200" cy="209550"/>
        </a:xfrm>
        <a:prstGeom prst="rect">
          <a:avLst/>
        </a:prstGeom>
        <a:noFill/>
        <a:ln w="9525">
          <a:noFill/>
          <a:miter lim="800000"/>
          <a:headEnd/>
          <a:tailEnd/>
        </a:ln>
      </xdr:spPr>
    </xdr:sp>
    <xdr:clientData/>
  </xdr:oneCellAnchor>
  <xdr:oneCellAnchor>
    <xdr:from>
      <xdr:col>48</xdr:col>
      <xdr:colOff>0</xdr:colOff>
      <xdr:row>15</xdr:row>
      <xdr:rowOff>0</xdr:rowOff>
    </xdr:from>
    <xdr:ext cx="76200" cy="209550"/>
    <xdr:sp macro="" textlink="">
      <xdr:nvSpPr>
        <xdr:cNvPr id="98" name="Text Box 5">
          <a:extLst>
            <a:ext uri="{FF2B5EF4-FFF2-40B4-BE49-F238E27FC236}">
              <a16:creationId xmlns:a16="http://schemas.microsoft.com/office/drawing/2014/main" id="{00000000-0008-0000-0200-000062000000}"/>
            </a:ext>
          </a:extLst>
        </xdr:cNvPr>
        <xdr:cNvSpPr txBox="1">
          <a:spLocks noChangeArrowheads="1"/>
        </xdr:cNvSpPr>
      </xdr:nvSpPr>
      <xdr:spPr bwMode="auto">
        <a:xfrm>
          <a:off x="6050280" y="425958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48</xdr:col>
      <xdr:colOff>0</xdr:colOff>
      <xdr:row>15</xdr:row>
      <xdr:rowOff>0</xdr:rowOff>
    </xdr:from>
    <xdr:ext cx="76200" cy="209550"/>
    <xdr:sp macro="" textlink="">
      <xdr:nvSpPr>
        <xdr:cNvPr id="99" name="Text Box 5">
          <a:extLst>
            <a:ext uri="{FF2B5EF4-FFF2-40B4-BE49-F238E27FC236}">
              <a16:creationId xmlns:a16="http://schemas.microsoft.com/office/drawing/2014/main" id="{00000000-0008-0000-0200-000063000000}"/>
            </a:ext>
          </a:extLst>
        </xdr:cNvPr>
        <xdr:cNvSpPr txBox="1">
          <a:spLocks noChangeArrowheads="1"/>
        </xdr:cNvSpPr>
      </xdr:nvSpPr>
      <xdr:spPr bwMode="auto">
        <a:xfrm>
          <a:off x="6050280" y="425958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N53"/>
  <sheetViews>
    <sheetView view="pageBreakPreview" zoomScale="110" zoomScaleNormal="110" zoomScaleSheetLayoutView="110" workbookViewId="0">
      <selection activeCell="E2" sqref="E2"/>
    </sheetView>
  </sheetViews>
  <sheetFormatPr defaultRowHeight="12"/>
  <cols>
    <col min="1" max="6" width="2.6640625" style="1" customWidth="1"/>
    <col min="7" max="39" width="2.109375" style="1" customWidth="1"/>
    <col min="40" max="40" width="2.6640625" style="1" customWidth="1"/>
    <col min="41" max="41" width="0.44140625" style="1" customWidth="1"/>
    <col min="42" max="206" width="9" style="1"/>
    <col min="207" max="292" width="2.44140625" style="1" customWidth="1"/>
    <col min="293" max="462" width="9" style="1"/>
    <col min="463" max="548" width="2.44140625" style="1" customWidth="1"/>
    <col min="549" max="718" width="9" style="1"/>
    <col min="719" max="804" width="2.44140625" style="1" customWidth="1"/>
    <col min="805" max="974" width="9" style="1"/>
    <col min="975" max="1060" width="2.44140625" style="1" customWidth="1"/>
    <col min="1061" max="1230" width="9" style="1"/>
    <col min="1231" max="1316" width="2.44140625" style="1" customWidth="1"/>
    <col min="1317" max="1486" width="9" style="1"/>
    <col min="1487" max="1572" width="2.44140625" style="1" customWidth="1"/>
    <col min="1573" max="1742" width="9" style="1"/>
    <col min="1743" max="1828" width="2.44140625" style="1" customWidth="1"/>
    <col min="1829" max="1998" width="9" style="1"/>
    <col min="1999" max="2084" width="2.44140625" style="1" customWidth="1"/>
    <col min="2085" max="2254" width="9" style="1"/>
    <col min="2255" max="2340" width="2.44140625" style="1" customWidth="1"/>
    <col min="2341" max="2510" width="9" style="1"/>
    <col min="2511" max="2596" width="2.44140625" style="1" customWidth="1"/>
    <col min="2597" max="2766" width="9" style="1"/>
    <col min="2767" max="2852" width="2.44140625" style="1" customWidth="1"/>
    <col min="2853" max="3022" width="9" style="1"/>
    <col min="3023" max="3108" width="2.44140625" style="1" customWidth="1"/>
    <col min="3109" max="3278" width="9" style="1"/>
    <col min="3279" max="3364" width="2.44140625" style="1" customWidth="1"/>
    <col min="3365" max="3534" width="9" style="1"/>
    <col min="3535" max="3620" width="2.44140625" style="1" customWidth="1"/>
    <col min="3621" max="3790" width="9" style="1"/>
    <col min="3791" max="3876" width="2.44140625" style="1" customWidth="1"/>
    <col min="3877" max="4046" width="9" style="1"/>
    <col min="4047" max="4132" width="2.44140625" style="1" customWidth="1"/>
    <col min="4133" max="4302" width="9" style="1"/>
    <col min="4303" max="4388" width="2.44140625" style="1" customWidth="1"/>
    <col min="4389" max="4558" width="9" style="1"/>
    <col min="4559" max="4644" width="2.44140625" style="1" customWidth="1"/>
    <col min="4645" max="4814" width="9" style="1"/>
    <col min="4815" max="4900" width="2.44140625" style="1" customWidth="1"/>
    <col min="4901" max="5070" width="9" style="1"/>
    <col min="5071" max="5156" width="2.44140625" style="1" customWidth="1"/>
    <col min="5157" max="5326" width="9" style="1"/>
    <col min="5327" max="5412" width="2.44140625" style="1" customWidth="1"/>
    <col min="5413" max="5582" width="9" style="1"/>
    <col min="5583" max="5668" width="2.44140625" style="1" customWidth="1"/>
    <col min="5669" max="5838" width="9" style="1"/>
    <col min="5839" max="5924" width="2.44140625" style="1" customWidth="1"/>
    <col min="5925" max="6094" width="9" style="1"/>
    <col min="6095" max="6180" width="2.44140625" style="1" customWidth="1"/>
    <col min="6181" max="6350" width="9" style="1"/>
    <col min="6351" max="6436" width="2.44140625" style="1" customWidth="1"/>
    <col min="6437" max="6606" width="9" style="1"/>
    <col min="6607" max="6692" width="2.44140625" style="1" customWidth="1"/>
    <col min="6693" max="6862" width="9" style="1"/>
    <col min="6863" max="6948" width="2.44140625" style="1" customWidth="1"/>
    <col min="6949" max="7118" width="9" style="1"/>
    <col min="7119" max="7204" width="2.44140625" style="1" customWidth="1"/>
    <col min="7205" max="7374" width="9" style="1"/>
    <col min="7375" max="7460" width="2.44140625" style="1" customWidth="1"/>
    <col min="7461" max="7630" width="9" style="1"/>
    <col min="7631" max="7716" width="2.44140625" style="1" customWidth="1"/>
    <col min="7717" max="7886" width="9" style="1"/>
    <col min="7887" max="7972" width="2.44140625" style="1" customWidth="1"/>
    <col min="7973" max="8142" width="9" style="1"/>
    <col min="8143" max="8228" width="2.44140625" style="1" customWidth="1"/>
    <col min="8229" max="8398" width="9" style="1"/>
    <col min="8399" max="8484" width="2.44140625" style="1" customWidth="1"/>
    <col min="8485" max="8654" width="9" style="1"/>
    <col min="8655" max="8740" width="2.44140625" style="1" customWidth="1"/>
    <col min="8741" max="8910" width="9" style="1"/>
    <col min="8911" max="8996" width="2.44140625" style="1" customWidth="1"/>
    <col min="8997" max="9166" width="9" style="1"/>
    <col min="9167" max="9252" width="2.44140625" style="1" customWidth="1"/>
    <col min="9253" max="9422" width="9" style="1"/>
    <col min="9423" max="9508" width="2.44140625" style="1" customWidth="1"/>
    <col min="9509" max="9678" width="9" style="1"/>
    <col min="9679" max="9764" width="2.44140625" style="1" customWidth="1"/>
    <col min="9765" max="9934" width="9" style="1"/>
    <col min="9935" max="10020" width="2.44140625" style="1" customWidth="1"/>
    <col min="10021" max="10190" width="9" style="1"/>
    <col min="10191" max="10276" width="2.44140625" style="1" customWidth="1"/>
    <col min="10277" max="10446" width="9" style="1"/>
    <col min="10447" max="10532" width="2.44140625" style="1" customWidth="1"/>
    <col min="10533" max="10702" width="9" style="1"/>
    <col min="10703" max="10788" width="2.44140625" style="1" customWidth="1"/>
    <col min="10789" max="10958" width="9" style="1"/>
    <col min="10959" max="11044" width="2.44140625" style="1" customWidth="1"/>
    <col min="11045" max="11214" width="9" style="1"/>
    <col min="11215" max="11300" width="2.44140625" style="1" customWidth="1"/>
    <col min="11301" max="11470" width="9" style="1"/>
    <col min="11471" max="11556" width="2.44140625" style="1" customWidth="1"/>
    <col min="11557" max="11726" width="9" style="1"/>
    <col min="11727" max="11812" width="2.44140625" style="1" customWidth="1"/>
    <col min="11813" max="11982" width="9" style="1"/>
    <col min="11983" max="12068" width="2.44140625" style="1" customWidth="1"/>
    <col min="12069" max="12238" width="9" style="1"/>
    <col min="12239" max="12324" width="2.44140625" style="1" customWidth="1"/>
    <col min="12325" max="12494" width="9" style="1"/>
    <col min="12495" max="12580" width="2.44140625" style="1" customWidth="1"/>
    <col min="12581" max="12750" width="9" style="1"/>
    <col min="12751" max="12836" width="2.44140625" style="1" customWidth="1"/>
    <col min="12837" max="13006" width="9" style="1"/>
    <col min="13007" max="13092" width="2.44140625" style="1" customWidth="1"/>
    <col min="13093" max="13262" width="9" style="1"/>
    <col min="13263" max="13348" width="2.44140625" style="1" customWidth="1"/>
    <col min="13349" max="13518" width="9" style="1"/>
    <col min="13519" max="13604" width="2.44140625" style="1" customWidth="1"/>
    <col min="13605" max="13774" width="9" style="1"/>
    <col min="13775" max="13860" width="2.44140625" style="1" customWidth="1"/>
    <col min="13861" max="14030" width="9" style="1"/>
    <col min="14031" max="14116" width="2.44140625" style="1" customWidth="1"/>
    <col min="14117" max="14286" width="9" style="1"/>
    <col min="14287" max="14372" width="2.44140625" style="1" customWidth="1"/>
    <col min="14373" max="14542" width="9" style="1"/>
    <col min="14543" max="14628" width="2.44140625" style="1" customWidth="1"/>
    <col min="14629" max="14798" width="9" style="1"/>
    <col min="14799" max="14884" width="2.44140625" style="1" customWidth="1"/>
    <col min="14885" max="15054" width="9" style="1"/>
    <col min="15055" max="15140" width="2.44140625" style="1" customWidth="1"/>
    <col min="15141" max="15310" width="9" style="1"/>
    <col min="15311" max="15396" width="2.44140625" style="1" customWidth="1"/>
    <col min="15397" max="15566" width="9" style="1"/>
    <col min="15567" max="15652" width="2.44140625" style="1" customWidth="1"/>
    <col min="15653" max="15822" width="9" style="1"/>
    <col min="15823" max="15908" width="2.44140625" style="1" customWidth="1"/>
    <col min="15909" max="16078" width="9" style="1"/>
    <col min="16079" max="16164" width="2.44140625" style="1" customWidth="1"/>
    <col min="16165" max="16384" width="9" style="1"/>
  </cols>
  <sheetData>
    <row r="1" spans="1:40" s="2" customFormat="1" ht="15" customHeight="1">
      <c r="A1" s="53" t="s">
        <v>172</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row>
    <row r="2" spans="1:40" s="2" customFormat="1" ht="15" customHeight="1">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row>
    <row r="3" spans="1:40" s="2" customFormat="1" ht="22.5" customHeight="1">
      <c r="A3" s="102" t="s">
        <v>152</v>
      </c>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row>
    <row r="4" spans="1:40" s="2" customFormat="1" ht="7.8" customHeight="1">
      <c r="A4" s="37"/>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row>
    <row r="5" spans="1:40" s="10" customFormat="1" ht="28.5" customHeight="1">
      <c r="A5" s="54" t="s">
        <v>125</v>
      </c>
      <c r="B5" s="54"/>
      <c r="C5" s="54"/>
      <c r="D5" s="54"/>
      <c r="E5" s="54"/>
      <c r="F5" s="54"/>
      <c r="G5" s="54"/>
      <c r="H5" s="54"/>
      <c r="I5" s="54"/>
      <c r="J5" s="54"/>
      <c r="K5" s="54"/>
      <c r="L5" s="54"/>
      <c r="M5" s="54"/>
      <c r="N5" s="54" t="s">
        <v>21</v>
      </c>
      <c r="O5" s="54"/>
      <c r="P5" s="54"/>
      <c r="Q5" s="54"/>
      <c r="R5" s="54"/>
      <c r="S5" s="54"/>
      <c r="T5" s="54"/>
      <c r="U5" s="54"/>
      <c r="V5" s="54"/>
      <c r="W5" s="54"/>
      <c r="X5" s="54"/>
      <c r="Y5" s="54"/>
      <c r="Z5" s="54"/>
      <c r="AA5" s="54"/>
      <c r="AB5" s="54" t="s">
        <v>19</v>
      </c>
      <c r="AC5" s="54"/>
      <c r="AD5" s="54"/>
      <c r="AE5" s="54"/>
      <c r="AF5" s="54"/>
      <c r="AG5" s="54"/>
      <c r="AH5" s="54"/>
      <c r="AI5" s="54"/>
      <c r="AJ5" s="54"/>
      <c r="AK5" s="54"/>
      <c r="AL5" s="54"/>
      <c r="AM5" s="54"/>
      <c r="AN5" s="54"/>
    </row>
    <row r="6" spans="1:40" s="10" customFormat="1" ht="30" customHeight="1">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row>
    <row r="7" spans="1:40" s="2" customFormat="1" ht="15"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row>
    <row r="8" spans="1:40" s="2" customFormat="1" ht="15" customHeight="1">
      <c r="A8" s="35" t="s">
        <v>42</v>
      </c>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row>
    <row r="9" spans="1:40" s="10" customFormat="1" ht="98.4" customHeight="1">
      <c r="A9" s="61"/>
      <c r="B9" s="62"/>
      <c r="C9" s="62"/>
      <c r="D9" s="62"/>
      <c r="E9" s="62"/>
      <c r="F9" s="62"/>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3"/>
    </row>
    <row r="10" spans="1:40" s="10" customFormat="1" ht="15" customHeight="1">
      <c r="A10" s="15"/>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row>
    <row r="11" spans="1:40" s="2" customFormat="1" ht="15" customHeight="1">
      <c r="A11" s="106" t="s">
        <v>32</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row>
    <row r="12" spans="1:40" s="2" customFormat="1" ht="31.2" customHeight="1">
      <c r="A12" s="76" t="s">
        <v>33</v>
      </c>
      <c r="B12" s="77"/>
      <c r="C12" s="77"/>
      <c r="D12" s="77"/>
      <c r="E12" s="77"/>
      <c r="F12" s="77"/>
      <c r="G12" s="77"/>
      <c r="H12" s="77"/>
      <c r="I12" s="77"/>
      <c r="J12" s="78"/>
      <c r="K12" s="87" t="s">
        <v>34</v>
      </c>
      <c r="L12" s="77"/>
      <c r="M12" s="77"/>
      <c r="N12" s="77"/>
      <c r="O12" s="77"/>
      <c r="P12" s="77"/>
      <c r="Q12" s="77"/>
      <c r="R12" s="77"/>
      <c r="S12" s="77"/>
      <c r="T12" s="78"/>
      <c r="U12" s="87" t="s">
        <v>35</v>
      </c>
      <c r="V12" s="77"/>
      <c r="W12" s="77"/>
      <c r="X12" s="77"/>
      <c r="Y12" s="77"/>
      <c r="Z12" s="77"/>
      <c r="AA12" s="77"/>
      <c r="AB12" s="77"/>
      <c r="AC12" s="77"/>
      <c r="AD12" s="78"/>
      <c r="AE12" s="87" t="s">
        <v>36</v>
      </c>
      <c r="AF12" s="77"/>
      <c r="AG12" s="77"/>
      <c r="AH12" s="77"/>
      <c r="AI12" s="77"/>
      <c r="AJ12" s="77"/>
      <c r="AK12" s="77"/>
      <c r="AL12" s="77"/>
      <c r="AM12" s="77"/>
      <c r="AN12" s="78"/>
    </row>
    <row r="13" spans="1:40" s="2" customFormat="1" ht="30" customHeight="1">
      <c r="A13" s="103" t="s">
        <v>45</v>
      </c>
      <c r="B13" s="104"/>
      <c r="C13" s="104"/>
      <c r="D13" s="104"/>
      <c r="E13" s="104"/>
      <c r="F13" s="104"/>
      <c r="G13" s="104"/>
      <c r="H13" s="104"/>
      <c r="I13" s="104"/>
      <c r="J13" s="10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row>
    <row r="14" spans="1:40" s="2" customFormat="1" ht="15" customHeight="1">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row>
    <row r="15" spans="1:40" s="2" customFormat="1" ht="15" customHeight="1">
      <c r="A15" s="51" t="s">
        <v>54</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row>
    <row r="16" spans="1:40" s="2" customFormat="1" ht="35.4" customHeight="1">
      <c r="A16" s="54" t="s">
        <v>39</v>
      </c>
      <c r="B16" s="54"/>
      <c r="C16" s="54"/>
      <c r="D16" s="54"/>
      <c r="E16" s="54"/>
      <c r="F16" s="54"/>
      <c r="G16" s="54"/>
      <c r="H16" s="54"/>
      <c r="I16" s="54"/>
      <c r="J16" s="54"/>
      <c r="K16" s="87" t="s">
        <v>166</v>
      </c>
      <c r="L16" s="88"/>
      <c r="M16" s="88"/>
      <c r="N16" s="88"/>
      <c r="O16" s="88"/>
      <c r="P16" s="88"/>
      <c r="Q16" s="89"/>
      <c r="R16" s="87" t="s">
        <v>167</v>
      </c>
      <c r="S16" s="88"/>
      <c r="T16" s="88"/>
      <c r="U16" s="88"/>
      <c r="V16" s="88"/>
      <c r="W16" s="88"/>
      <c r="X16" s="89"/>
      <c r="Y16" s="87" t="s">
        <v>168</v>
      </c>
      <c r="Z16" s="88"/>
      <c r="AA16" s="88"/>
      <c r="AB16" s="88"/>
      <c r="AC16" s="88"/>
      <c r="AD16" s="88"/>
      <c r="AE16" s="89"/>
      <c r="AF16" s="17"/>
      <c r="AG16" s="1"/>
      <c r="AH16" s="1"/>
      <c r="AI16" s="1"/>
      <c r="AJ16" s="1"/>
      <c r="AK16" s="1"/>
      <c r="AL16" s="1"/>
      <c r="AM16" s="1"/>
      <c r="AN16" s="1"/>
    </row>
    <row r="17" spans="1:40" s="2" customFormat="1" ht="31.2" customHeight="1">
      <c r="A17" s="103" t="s">
        <v>103</v>
      </c>
      <c r="B17" s="104"/>
      <c r="C17" s="104"/>
      <c r="D17" s="104"/>
      <c r="E17" s="104"/>
      <c r="F17" s="104"/>
      <c r="G17" s="104"/>
      <c r="H17" s="104"/>
      <c r="I17" s="104"/>
      <c r="J17" s="104"/>
      <c r="K17" s="105"/>
      <c r="L17" s="105"/>
      <c r="M17" s="105"/>
      <c r="N17" s="105"/>
      <c r="O17" s="105"/>
      <c r="P17" s="105"/>
      <c r="Q17" s="105"/>
      <c r="R17" s="105"/>
      <c r="S17" s="105"/>
      <c r="T17" s="105"/>
      <c r="U17" s="105"/>
      <c r="V17" s="105"/>
      <c r="W17" s="105"/>
      <c r="X17" s="105"/>
      <c r="Y17" s="105"/>
      <c r="Z17" s="105"/>
      <c r="AA17" s="105"/>
      <c r="AB17" s="105"/>
      <c r="AC17" s="105"/>
      <c r="AD17" s="105"/>
      <c r="AE17" s="105"/>
      <c r="AF17" s="17"/>
      <c r="AG17" s="1"/>
      <c r="AH17" s="1"/>
      <c r="AI17" s="1"/>
      <c r="AJ17" s="1"/>
      <c r="AK17" s="1"/>
      <c r="AL17" s="1"/>
      <c r="AM17" s="1"/>
      <c r="AN17" s="1"/>
    </row>
    <row r="18" spans="1:40" s="2" customFormat="1" ht="16.8" customHeight="1">
      <c r="A18" s="74" t="s">
        <v>104</v>
      </c>
      <c r="B18" s="75"/>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row>
    <row r="19" spans="1:40" s="2" customFormat="1" ht="15" customHeight="1">
      <c r="A19" s="51" t="s">
        <v>74</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row>
    <row r="20" spans="1:40" s="10" customFormat="1" ht="15" customHeight="1">
      <c r="A20" s="52" t="s">
        <v>150</v>
      </c>
      <c r="B20" s="52"/>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row>
    <row r="21" spans="1:40" s="10" customFormat="1" ht="15" customHeight="1">
      <c r="A21" s="76" t="s">
        <v>6</v>
      </c>
      <c r="B21" s="77"/>
      <c r="C21" s="77"/>
      <c r="D21" s="77"/>
      <c r="E21" s="77"/>
      <c r="F21" s="78"/>
      <c r="G21" s="76" t="s">
        <v>63</v>
      </c>
      <c r="H21" s="77"/>
      <c r="I21" s="77"/>
      <c r="J21" s="77"/>
      <c r="K21" s="85" t="s">
        <v>1</v>
      </c>
      <c r="L21" s="85"/>
      <c r="M21" s="85"/>
      <c r="N21" s="85"/>
      <c r="O21" s="85"/>
      <c r="P21" s="85"/>
      <c r="Q21" s="85"/>
      <c r="R21" s="85"/>
      <c r="S21" s="85"/>
      <c r="T21" s="85"/>
      <c r="U21" s="85"/>
      <c r="V21" s="85"/>
      <c r="W21" s="85"/>
      <c r="X21" s="85"/>
      <c r="Y21" s="85"/>
      <c r="Z21" s="85"/>
      <c r="AA21" s="85"/>
      <c r="AB21" s="85"/>
      <c r="AC21" s="85"/>
      <c r="AD21" s="85"/>
      <c r="AE21" s="85"/>
      <c r="AF21" s="85"/>
      <c r="AG21" s="85"/>
      <c r="AH21" s="86"/>
      <c r="AI21" s="76" t="s">
        <v>64</v>
      </c>
      <c r="AJ21" s="77"/>
      <c r="AK21" s="77"/>
      <c r="AL21" s="77"/>
      <c r="AM21" s="77"/>
      <c r="AN21" s="78"/>
    </row>
    <row r="22" spans="1:40" s="10" customFormat="1" ht="15" customHeight="1">
      <c r="A22" s="79"/>
      <c r="B22" s="80"/>
      <c r="C22" s="80"/>
      <c r="D22" s="80"/>
      <c r="E22" s="80"/>
      <c r="F22" s="81"/>
      <c r="G22" s="79"/>
      <c r="H22" s="80"/>
      <c r="I22" s="80"/>
      <c r="J22" s="81"/>
      <c r="K22" s="87" t="s">
        <v>153</v>
      </c>
      <c r="L22" s="88"/>
      <c r="M22" s="88"/>
      <c r="N22" s="89"/>
      <c r="O22" s="90" t="s">
        <v>60</v>
      </c>
      <c r="P22" s="91"/>
      <c r="Q22" s="91"/>
      <c r="R22" s="92"/>
      <c r="S22" s="93" t="s">
        <v>61</v>
      </c>
      <c r="T22" s="94"/>
      <c r="U22" s="94"/>
      <c r="V22" s="95"/>
      <c r="W22" s="90" t="s">
        <v>0</v>
      </c>
      <c r="X22" s="91"/>
      <c r="Y22" s="91"/>
      <c r="Z22" s="92"/>
      <c r="AA22" s="96" t="s">
        <v>2</v>
      </c>
      <c r="AB22" s="97"/>
      <c r="AC22" s="97"/>
      <c r="AD22" s="97"/>
      <c r="AE22" s="97"/>
      <c r="AF22" s="97"/>
      <c r="AG22" s="97"/>
      <c r="AH22" s="98"/>
      <c r="AI22" s="79"/>
      <c r="AJ22" s="80"/>
      <c r="AK22" s="80"/>
      <c r="AL22" s="80"/>
      <c r="AM22" s="80"/>
      <c r="AN22" s="81"/>
    </row>
    <row r="23" spans="1:40" s="10" customFormat="1" ht="22.2" customHeight="1">
      <c r="A23" s="79"/>
      <c r="B23" s="80"/>
      <c r="C23" s="80"/>
      <c r="D23" s="80"/>
      <c r="E23" s="80"/>
      <c r="F23" s="81"/>
      <c r="G23" s="90" t="s">
        <v>149</v>
      </c>
      <c r="H23" s="91"/>
      <c r="I23" s="91"/>
      <c r="J23" s="92"/>
      <c r="K23" s="90"/>
      <c r="L23" s="91"/>
      <c r="M23" s="91"/>
      <c r="N23" s="92"/>
      <c r="O23" s="90"/>
      <c r="P23" s="91"/>
      <c r="Q23" s="91"/>
      <c r="R23" s="92"/>
      <c r="S23" s="93"/>
      <c r="T23" s="94"/>
      <c r="U23" s="94"/>
      <c r="V23" s="95"/>
      <c r="W23" s="90"/>
      <c r="X23" s="91"/>
      <c r="Y23" s="91"/>
      <c r="Z23" s="92"/>
      <c r="AA23" s="76" t="s">
        <v>3</v>
      </c>
      <c r="AB23" s="77"/>
      <c r="AC23" s="77"/>
      <c r="AD23" s="78"/>
      <c r="AE23" s="70" t="s">
        <v>4</v>
      </c>
      <c r="AF23" s="71"/>
      <c r="AG23" s="71"/>
      <c r="AH23" s="107"/>
      <c r="AI23" s="79"/>
      <c r="AJ23" s="80"/>
      <c r="AK23" s="80"/>
      <c r="AL23" s="80"/>
      <c r="AM23" s="80"/>
      <c r="AN23" s="81"/>
    </row>
    <row r="24" spans="1:40" s="10" customFormat="1" ht="22.2" customHeight="1">
      <c r="A24" s="82"/>
      <c r="B24" s="83"/>
      <c r="C24" s="83"/>
      <c r="D24" s="83"/>
      <c r="E24" s="83"/>
      <c r="F24" s="84"/>
      <c r="G24" s="99"/>
      <c r="H24" s="100"/>
      <c r="I24" s="100"/>
      <c r="J24" s="101"/>
      <c r="K24" s="99" t="s">
        <v>93</v>
      </c>
      <c r="L24" s="100"/>
      <c r="M24" s="100"/>
      <c r="N24" s="101"/>
      <c r="O24" s="99" t="s">
        <v>94</v>
      </c>
      <c r="P24" s="100"/>
      <c r="Q24" s="100"/>
      <c r="R24" s="101"/>
      <c r="S24" s="82" t="s">
        <v>95</v>
      </c>
      <c r="T24" s="83"/>
      <c r="U24" s="83"/>
      <c r="V24" s="84"/>
      <c r="W24" s="82" t="s">
        <v>96</v>
      </c>
      <c r="X24" s="83"/>
      <c r="Y24" s="83"/>
      <c r="Z24" s="84"/>
      <c r="AA24" s="82" t="s">
        <v>97</v>
      </c>
      <c r="AB24" s="83"/>
      <c r="AC24" s="83"/>
      <c r="AD24" s="84"/>
      <c r="AE24" s="82" t="s">
        <v>98</v>
      </c>
      <c r="AF24" s="83"/>
      <c r="AG24" s="83"/>
      <c r="AH24" s="84"/>
      <c r="AI24" s="82"/>
      <c r="AJ24" s="83"/>
      <c r="AK24" s="83"/>
      <c r="AL24" s="83"/>
      <c r="AM24" s="83"/>
      <c r="AN24" s="84"/>
    </row>
    <row r="25" spans="1:40" s="10" customFormat="1" ht="30" customHeight="1">
      <c r="A25" s="153" t="s">
        <v>154</v>
      </c>
      <c r="B25" s="121"/>
      <c r="C25" s="121"/>
      <c r="D25" s="121"/>
      <c r="E25" s="121"/>
      <c r="F25" s="122"/>
      <c r="G25" s="108" t="str">
        <f>IF(K25="","",K25+O25+S25+W25+AA25+AE25)</f>
        <v/>
      </c>
      <c r="H25" s="109"/>
      <c r="I25" s="109"/>
      <c r="J25" s="110"/>
      <c r="K25" s="108"/>
      <c r="L25" s="109"/>
      <c r="M25" s="109"/>
      <c r="N25" s="110"/>
      <c r="O25" s="108"/>
      <c r="P25" s="109"/>
      <c r="Q25" s="109"/>
      <c r="R25" s="110"/>
      <c r="S25" s="108"/>
      <c r="T25" s="109"/>
      <c r="U25" s="109"/>
      <c r="V25" s="110"/>
      <c r="W25" s="111"/>
      <c r="X25" s="112"/>
      <c r="Y25" s="112"/>
      <c r="Z25" s="113"/>
      <c r="AA25" s="111"/>
      <c r="AB25" s="112"/>
      <c r="AC25" s="112"/>
      <c r="AD25" s="113"/>
      <c r="AE25" s="111"/>
      <c r="AF25" s="112"/>
      <c r="AG25" s="112"/>
      <c r="AH25" s="113"/>
      <c r="AI25" s="114" t="s">
        <v>56</v>
      </c>
      <c r="AJ25" s="115"/>
      <c r="AK25" s="115"/>
      <c r="AL25" s="115"/>
      <c r="AM25" s="115"/>
      <c r="AN25" s="116"/>
    </row>
    <row r="26" spans="1:40" s="10" customFormat="1" ht="15" customHeight="1">
      <c r="A26" s="134" t="s">
        <v>65</v>
      </c>
      <c r="B26" s="135"/>
      <c r="C26" s="135"/>
      <c r="D26" s="135"/>
      <c r="E26" s="135"/>
      <c r="F26" s="136"/>
      <c r="G26" s="140" t="str">
        <f>IF(K26="","",K26)</f>
        <v/>
      </c>
      <c r="H26" s="141"/>
      <c r="I26" s="141"/>
      <c r="J26" s="142"/>
      <c r="K26" s="140" t="str">
        <f>IF(AI27="","",(ROUNDDOWN(AI27*1/15,-3)))</f>
        <v/>
      </c>
      <c r="L26" s="141"/>
      <c r="M26" s="141"/>
      <c r="N26" s="142"/>
      <c r="O26" s="55"/>
      <c r="P26" s="56"/>
      <c r="Q26" s="56"/>
      <c r="R26" s="57"/>
      <c r="S26" s="55"/>
      <c r="T26" s="56"/>
      <c r="U26" s="56"/>
      <c r="V26" s="57"/>
      <c r="W26" s="64"/>
      <c r="X26" s="65"/>
      <c r="Y26" s="65"/>
      <c r="Z26" s="66"/>
      <c r="AA26" s="64"/>
      <c r="AB26" s="65"/>
      <c r="AC26" s="65"/>
      <c r="AD26" s="66"/>
      <c r="AE26" s="64"/>
      <c r="AF26" s="65"/>
      <c r="AG26" s="65"/>
      <c r="AH26" s="66"/>
      <c r="AI26" s="70" t="s">
        <v>66</v>
      </c>
      <c r="AJ26" s="71"/>
      <c r="AK26" s="71"/>
      <c r="AL26" s="71"/>
      <c r="AM26" s="71"/>
      <c r="AN26" s="18"/>
    </row>
    <row r="27" spans="1:40" s="10" customFormat="1" ht="15" customHeight="1" thickBot="1">
      <c r="A27" s="137"/>
      <c r="B27" s="138"/>
      <c r="C27" s="138"/>
      <c r="D27" s="138"/>
      <c r="E27" s="138"/>
      <c r="F27" s="139"/>
      <c r="G27" s="143"/>
      <c r="H27" s="144"/>
      <c r="I27" s="144"/>
      <c r="J27" s="145"/>
      <c r="K27" s="143"/>
      <c r="L27" s="144"/>
      <c r="M27" s="144"/>
      <c r="N27" s="145"/>
      <c r="O27" s="58"/>
      <c r="P27" s="59"/>
      <c r="Q27" s="59"/>
      <c r="R27" s="60"/>
      <c r="S27" s="58"/>
      <c r="T27" s="59"/>
      <c r="U27" s="59"/>
      <c r="V27" s="60"/>
      <c r="W27" s="67"/>
      <c r="X27" s="68"/>
      <c r="Y27" s="68"/>
      <c r="Z27" s="69"/>
      <c r="AA27" s="67"/>
      <c r="AB27" s="68"/>
      <c r="AC27" s="68"/>
      <c r="AD27" s="69"/>
      <c r="AE27" s="67"/>
      <c r="AF27" s="68"/>
      <c r="AG27" s="68"/>
      <c r="AH27" s="69"/>
      <c r="AI27" s="72"/>
      <c r="AJ27" s="73"/>
      <c r="AK27" s="73"/>
      <c r="AL27" s="73"/>
      <c r="AM27" s="73"/>
      <c r="AN27" s="19" t="s">
        <v>24</v>
      </c>
    </row>
    <row r="28" spans="1:40" s="10" customFormat="1" ht="30" customHeight="1" thickTop="1">
      <c r="A28" s="125" t="s">
        <v>5</v>
      </c>
      <c r="B28" s="126"/>
      <c r="C28" s="126"/>
      <c r="D28" s="126"/>
      <c r="E28" s="126"/>
      <c r="F28" s="127"/>
      <c r="G28" s="128" t="str">
        <f>IF(G25="","",SUM(K28:AH28))</f>
        <v/>
      </c>
      <c r="H28" s="129"/>
      <c r="I28" s="129"/>
      <c r="J28" s="130"/>
      <c r="K28" s="128" t="str">
        <f>IF(K25="","",SUM(K25,K26))</f>
        <v/>
      </c>
      <c r="L28" s="129"/>
      <c r="M28" s="129"/>
      <c r="N28" s="130"/>
      <c r="O28" s="128" t="str">
        <f>IF(O25="","",SUM(O25))</f>
        <v/>
      </c>
      <c r="P28" s="129"/>
      <c r="Q28" s="129"/>
      <c r="R28" s="130"/>
      <c r="S28" s="128" t="str">
        <f>IF(S25="","",SUM(S25))</f>
        <v/>
      </c>
      <c r="T28" s="129"/>
      <c r="U28" s="129"/>
      <c r="V28" s="130"/>
      <c r="W28" s="128" t="str">
        <f>IF(W25="","",SUM(W25))</f>
        <v/>
      </c>
      <c r="X28" s="129"/>
      <c r="Y28" s="129"/>
      <c r="Z28" s="130"/>
      <c r="AA28" s="128" t="str">
        <f>IF(AA25="","",SUM(AA25))</f>
        <v/>
      </c>
      <c r="AB28" s="129"/>
      <c r="AC28" s="129"/>
      <c r="AD28" s="130"/>
      <c r="AE28" s="128" t="str">
        <f>IF(AE25="","",SUM(AE25))</f>
        <v/>
      </c>
      <c r="AF28" s="129"/>
      <c r="AG28" s="129"/>
      <c r="AH28" s="130"/>
      <c r="AI28" s="131"/>
      <c r="AJ28" s="132"/>
      <c r="AK28" s="132"/>
      <c r="AL28" s="132"/>
      <c r="AM28" s="132"/>
      <c r="AN28" s="133"/>
    </row>
    <row r="29" spans="1:40" s="10" customFormat="1" ht="15" customHeight="1">
      <c r="A29" s="38"/>
      <c r="B29" s="36"/>
      <c r="C29" s="36"/>
      <c r="D29" s="36"/>
      <c r="E29" s="36"/>
      <c r="F29" s="36"/>
      <c r="G29" s="36"/>
      <c r="H29" s="36"/>
      <c r="I29" s="36"/>
      <c r="J29" s="36"/>
      <c r="K29" s="36"/>
      <c r="L29" s="36"/>
      <c r="M29" s="20"/>
      <c r="N29" s="20"/>
      <c r="O29" s="20"/>
      <c r="P29" s="20"/>
      <c r="Q29" s="20"/>
      <c r="R29" s="20"/>
      <c r="S29" s="20"/>
      <c r="T29" s="20"/>
      <c r="U29" s="20"/>
      <c r="V29" s="20"/>
      <c r="W29" s="20"/>
      <c r="X29" s="20"/>
      <c r="Y29" s="21"/>
      <c r="Z29" s="21"/>
      <c r="AA29" s="21"/>
      <c r="AB29" s="21"/>
      <c r="AC29" s="21"/>
      <c r="AD29" s="21"/>
      <c r="AE29" s="21"/>
      <c r="AF29" s="21"/>
      <c r="AG29" s="21"/>
      <c r="AH29" s="21"/>
      <c r="AI29" s="21"/>
      <c r="AJ29" s="21"/>
      <c r="AK29" s="36"/>
      <c r="AL29" s="36"/>
      <c r="AM29" s="36"/>
      <c r="AN29" s="36"/>
    </row>
    <row r="30" spans="1:40" s="10" customFormat="1" ht="15" customHeight="1">
      <c r="A30" s="15" t="s">
        <v>57</v>
      </c>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row>
    <row r="31" spans="1:40" s="10" customFormat="1" ht="15" customHeight="1">
      <c r="A31" s="76"/>
      <c r="B31" s="77"/>
      <c r="C31" s="77"/>
      <c r="D31" s="77"/>
      <c r="E31" s="77"/>
      <c r="F31" s="77"/>
      <c r="G31" s="77"/>
      <c r="H31" s="77"/>
      <c r="I31" s="77"/>
      <c r="J31" s="77"/>
      <c r="K31" s="77"/>
      <c r="L31" s="77"/>
      <c r="M31" s="77"/>
      <c r="N31" s="77"/>
      <c r="O31" s="77"/>
      <c r="P31" s="78"/>
      <c r="Q31" s="76" t="s">
        <v>59</v>
      </c>
      <c r="R31" s="77"/>
      <c r="S31" s="77"/>
      <c r="T31" s="120" t="s">
        <v>1</v>
      </c>
      <c r="U31" s="85"/>
      <c r="V31" s="85"/>
      <c r="W31" s="85"/>
      <c r="X31" s="85"/>
      <c r="Y31" s="85"/>
      <c r="Z31" s="85"/>
      <c r="AA31" s="85"/>
      <c r="AB31" s="85"/>
      <c r="AC31" s="85"/>
      <c r="AD31" s="85"/>
      <c r="AE31" s="86"/>
      <c r="AF31" s="87" t="s">
        <v>136</v>
      </c>
      <c r="AG31" s="88"/>
      <c r="AH31" s="89"/>
      <c r="AI31" s="105" t="s">
        <v>113</v>
      </c>
      <c r="AJ31" s="105"/>
      <c r="AK31" s="105"/>
      <c r="AL31" s="105"/>
      <c r="AM31" s="105"/>
      <c r="AN31" s="105"/>
    </row>
    <row r="32" spans="1:40" s="10" customFormat="1" ht="24" customHeight="1">
      <c r="A32" s="79"/>
      <c r="B32" s="80"/>
      <c r="C32" s="80"/>
      <c r="D32" s="80"/>
      <c r="E32" s="80"/>
      <c r="F32" s="80"/>
      <c r="G32" s="80"/>
      <c r="H32" s="80"/>
      <c r="I32" s="80"/>
      <c r="J32" s="80"/>
      <c r="K32" s="80"/>
      <c r="L32" s="80"/>
      <c r="M32" s="80"/>
      <c r="N32" s="80"/>
      <c r="O32" s="80"/>
      <c r="P32" s="81"/>
      <c r="Q32" s="79"/>
      <c r="R32" s="80"/>
      <c r="S32" s="80"/>
      <c r="T32" s="105" t="s">
        <v>153</v>
      </c>
      <c r="U32" s="105"/>
      <c r="V32" s="105"/>
      <c r="W32" s="105" t="s">
        <v>60</v>
      </c>
      <c r="X32" s="105"/>
      <c r="Y32" s="105"/>
      <c r="Z32" s="70" t="s">
        <v>61</v>
      </c>
      <c r="AA32" s="71"/>
      <c r="AB32" s="107"/>
      <c r="AC32" s="105" t="s">
        <v>0</v>
      </c>
      <c r="AD32" s="105"/>
      <c r="AE32" s="105"/>
      <c r="AF32" s="90"/>
      <c r="AG32" s="91"/>
      <c r="AH32" s="92"/>
      <c r="AI32" s="105"/>
      <c r="AJ32" s="105"/>
      <c r="AK32" s="105"/>
      <c r="AL32" s="105"/>
      <c r="AM32" s="105"/>
      <c r="AN32" s="105"/>
    </row>
    <row r="33" spans="1:40" s="10" customFormat="1" ht="15" customHeight="1">
      <c r="A33" s="79"/>
      <c r="B33" s="80"/>
      <c r="C33" s="80"/>
      <c r="D33" s="80"/>
      <c r="E33" s="80"/>
      <c r="F33" s="80"/>
      <c r="G33" s="80"/>
      <c r="H33" s="80"/>
      <c r="I33" s="80"/>
      <c r="J33" s="80"/>
      <c r="K33" s="80"/>
      <c r="L33" s="80"/>
      <c r="M33" s="80"/>
      <c r="N33" s="80"/>
      <c r="O33" s="80"/>
      <c r="P33" s="81"/>
      <c r="Q33" s="90" t="s">
        <v>148</v>
      </c>
      <c r="R33" s="80"/>
      <c r="S33" s="80"/>
      <c r="T33" s="154"/>
      <c r="U33" s="154"/>
      <c r="V33" s="154"/>
      <c r="W33" s="154"/>
      <c r="X33" s="154"/>
      <c r="Y33" s="154"/>
      <c r="Z33" s="93"/>
      <c r="AA33" s="94"/>
      <c r="AB33" s="95"/>
      <c r="AC33" s="154"/>
      <c r="AD33" s="154"/>
      <c r="AE33" s="154"/>
      <c r="AF33" s="90"/>
      <c r="AG33" s="91"/>
      <c r="AH33" s="92"/>
      <c r="AI33" s="105"/>
      <c r="AJ33" s="105"/>
      <c r="AK33" s="105"/>
      <c r="AL33" s="105"/>
      <c r="AM33" s="105"/>
      <c r="AN33" s="105"/>
    </row>
    <row r="34" spans="1:40" s="10" customFormat="1" ht="28.8" customHeight="1">
      <c r="A34" s="82"/>
      <c r="B34" s="83"/>
      <c r="C34" s="83"/>
      <c r="D34" s="83"/>
      <c r="E34" s="83"/>
      <c r="F34" s="83"/>
      <c r="G34" s="83"/>
      <c r="H34" s="83"/>
      <c r="I34" s="83"/>
      <c r="J34" s="83"/>
      <c r="K34" s="83"/>
      <c r="L34" s="83"/>
      <c r="M34" s="83"/>
      <c r="N34" s="83"/>
      <c r="O34" s="83"/>
      <c r="P34" s="84"/>
      <c r="Q34" s="82"/>
      <c r="R34" s="83"/>
      <c r="S34" s="83"/>
      <c r="T34" s="82" t="s">
        <v>99</v>
      </c>
      <c r="U34" s="83"/>
      <c r="V34" s="83"/>
      <c r="W34" s="82" t="s">
        <v>100</v>
      </c>
      <c r="X34" s="83"/>
      <c r="Y34" s="84"/>
      <c r="Z34" s="80" t="s">
        <v>101</v>
      </c>
      <c r="AA34" s="80"/>
      <c r="AB34" s="81"/>
      <c r="AC34" s="82" t="s">
        <v>102</v>
      </c>
      <c r="AD34" s="83"/>
      <c r="AE34" s="83"/>
      <c r="AF34" s="99"/>
      <c r="AG34" s="100"/>
      <c r="AH34" s="101"/>
      <c r="AI34" s="105"/>
      <c r="AJ34" s="105"/>
      <c r="AK34" s="105"/>
      <c r="AL34" s="105"/>
      <c r="AM34" s="105"/>
      <c r="AN34" s="105"/>
    </row>
    <row r="35" spans="1:40" s="10" customFormat="1" ht="28.8" customHeight="1">
      <c r="A35" s="54" t="s">
        <v>62</v>
      </c>
      <c r="B35" s="54"/>
      <c r="C35" s="54"/>
      <c r="D35" s="54"/>
      <c r="E35" s="54"/>
      <c r="F35" s="54"/>
      <c r="G35" s="54"/>
      <c r="H35" s="54"/>
      <c r="I35" s="54"/>
      <c r="J35" s="54"/>
      <c r="K35" s="54"/>
      <c r="L35" s="54"/>
      <c r="M35" s="54"/>
      <c r="N35" s="54"/>
      <c r="O35" s="54"/>
      <c r="P35" s="54"/>
      <c r="Q35" s="117" t="str">
        <f>IF(T35="","",T35+Z35)</f>
        <v/>
      </c>
      <c r="R35" s="117"/>
      <c r="S35" s="117"/>
      <c r="T35" s="117"/>
      <c r="U35" s="117"/>
      <c r="V35" s="117"/>
      <c r="W35" s="118"/>
      <c r="X35" s="118"/>
      <c r="Y35" s="118"/>
      <c r="Z35" s="117"/>
      <c r="AA35" s="117"/>
      <c r="AB35" s="117"/>
      <c r="AC35" s="118"/>
      <c r="AD35" s="118"/>
      <c r="AE35" s="118"/>
      <c r="AF35" s="119" t="str">
        <f>IF(Q35="","",IF(Q35&gt;G28*0.4%,"否","適"))</f>
        <v/>
      </c>
      <c r="AG35" s="119"/>
      <c r="AH35" s="119"/>
      <c r="AI35" s="119"/>
      <c r="AJ35" s="119"/>
      <c r="AK35" s="119"/>
      <c r="AL35" s="119"/>
      <c r="AM35" s="119"/>
      <c r="AN35" s="119"/>
    </row>
    <row r="36" spans="1:40" s="10" customFormat="1" ht="15" customHeight="1">
      <c r="A36" s="22"/>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row>
    <row r="37" spans="1:40" s="10" customFormat="1" ht="15" customHeight="1">
      <c r="A37" s="22"/>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row>
    <row r="38" spans="1:40" s="2" customFormat="1" ht="15" customHeight="1">
      <c r="A38" s="35" t="s">
        <v>67</v>
      </c>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row>
    <row r="39" spans="1:40" s="2" customFormat="1" ht="30.6" customHeight="1">
      <c r="A39" s="70" t="s">
        <v>23</v>
      </c>
      <c r="B39" s="71"/>
      <c r="C39" s="71"/>
      <c r="D39" s="71"/>
      <c r="E39" s="71"/>
      <c r="F39" s="71"/>
      <c r="G39" s="71"/>
      <c r="H39" s="107"/>
      <c r="I39" s="70"/>
      <c r="J39" s="71"/>
      <c r="K39" s="71"/>
      <c r="L39" s="71"/>
      <c r="M39" s="71"/>
      <c r="N39" s="71"/>
      <c r="O39" s="71"/>
      <c r="P39" s="71"/>
      <c r="Q39" s="71"/>
      <c r="R39" s="71"/>
      <c r="S39" s="107"/>
      <c r="T39" s="70" t="s">
        <v>22</v>
      </c>
      <c r="U39" s="71"/>
      <c r="V39" s="71"/>
      <c r="W39" s="71"/>
      <c r="X39" s="71"/>
      <c r="Y39" s="71"/>
      <c r="Z39" s="71"/>
      <c r="AA39" s="107"/>
      <c r="AB39" s="54"/>
      <c r="AC39" s="54"/>
      <c r="AD39" s="54"/>
      <c r="AE39" s="54"/>
      <c r="AF39" s="54"/>
      <c r="AG39" s="54"/>
      <c r="AH39" s="54"/>
      <c r="AI39" s="54"/>
      <c r="AJ39" s="54"/>
      <c r="AK39" s="54"/>
      <c r="AL39" s="54"/>
      <c r="AM39" s="54"/>
      <c r="AN39" s="54"/>
    </row>
    <row r="40" spans="1:40" s="2" customFormat="1" ht="31.8" customHeight="1">
      <c r="A40" s="70" t="s">
        <v>25</v>
      </c>
      <c r="B40" s="71"/>
      <c r="C40" s="71"/>
      <c r="D40" s="71"/>
      <c r="E40" s="71"/>
      <c r="F40" s="71"/>
      <c r="G40" s="71"/>
      <c r="H40" s="107"/>
      <c r="I40" s="70"/>
      <c r="J40" s="71"/>
      <c r="K40" s="71"/>
      <c r="L40" s="71"/>
      <c r="M40" s="71"/>
      <c r="N40" s="71"/>
      <c r="O40" s="71"/>
      <c r="P40" s="71"/>
      <c r="Q40" s="71"/>
      <c r="R40" s="71"/>
      <c r="S40" s="107"/>
      <c r="T40" s="147" t="s">
        <v>137</v>
      </c>
      <c r="U40" s="148"/>
      <c r="V40" s="148"/>
      <c r="W40" s="148"/>
      <c r="X40" s="148"/>
      <c r="Y40" s="148"/>
      <c r="Z40" s="148"/>
      <c r="AA40" s="149"/>
      <c r="AB40" s="54"/>
      <c r="AC40" s="54"/>
      <c r="AD40" s="54"/>
      <c r="AE40" s="54"/>
      <c r="AF40" s="54"/>
      <c r="AG40" s="54"/>
      <c r="AH40" s="54"/>
      <c r="AI40" s="54"/>
      <c r="AJ40" s="54"/>
      <c r="AK40" s="54"/>
      <c r="AL40" s="54"/>
      <c r="AM40" s="54"/>
      <c r="AN40" s="54"/>
    </row>
    <row r="41" spans="1:40" s="10" customFormat="1" ht="33" customHeight="1">
      <c r="A41" s="150" t="s">
        <v>28</v>
      </c>
      <c r="B41" s="151"/>
      <c r="C41" s="151"/>
      <c r="D41" s="151"/>
      <c r="E41" s="151"/>
      <c r="F41" s="151"/>
      <c r="G41" s="151"/>
      <c r="H41" s="152"/>
      <c r="I41" s="150" t="s">
        <v>26</v>
      </c>
      <c r="J41" s="151"/>
      <c r="K41" s="121"/>
      <c r="L41" s="121"/>
      <c r="M41" s="121"/>
      <c r="N41" s="121"/>
      <c r="O41" s="121"/>
      <c r="P41" s="121"/>
      <c r="Q41" s="121"/>
      <c r="R41" s="121"/>
      <c r="S41" s="122"/>
      <c r="T41" s="123" t="s">
        <v>27</v>
      </c>
      <c r="U41" s="123"/>
      <c r="V41" s="123"/>
      <c r="W41" s="123"/>
      <c r="X41" s="123"/>
      <c r="Y41" s="123"/>
      <c r="Z41" s="123"/>
      <c r="AA41" s="123"/>
      <c r="AB41" s="54"/>
      <c r="AC41" s="54"/>
      <c r="AD41" s="54"/>
      <c r="AE41" s="54"/>
      <c r="AF41" s="54"/>
      <c r="AG41" s="54"/>
      <c r="AH41" s="54"/>
      <c r="AI41" s="54"/>
      <c r="AJ41" s="54"/>
      <c r="AK41" s="54"/>
      <c r="AL41" s="54"/>
      <c r="AM41" s="54"/>
      <c r="AN41" s="54"/>
    </row>
    <row r="42" spans="1:40" s="10" customFormat="1" ht="6.6" customHeight="1">
      <c r="A42" s="22"/>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row>
    <row r="43" spans="1:40" s="10" customFormat="1" ht="15" customHeight="1">
      <c r="A43" s="53" t="s">
        <v>20</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row>
    <row r="44" spans="1:40" s="10" customFormat="1" ht="15" customHeight="1">
      <c r="A44" s="53" t="s">
        <v>173</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row>
    <row r="45" spans="1:40" s="10" customFormat="1" ht="15" customHeight="1">
      <c r="A45" s="53" t="s">
        <v>174</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row>
    <row r="46" spans="1:40" s="10" customFormat="1" ht="15" customHeight="1">
      <c r="A46" s="53" t="s">
        <v>71</v>
      </c>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row>
    <row r="47" spans="1:40" s="10" customFormat="1" ht="15" customHeight="1">
      <c r="A47" s="53" t="s">
        <v>85</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row>
    <row r="48" spans="1:40" s="10" customFormat="1" ht="13.2">
      <c r="A48" s="53" t="s">
        <v>31</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row>
    <row r="49" spans="1:40" s="10" customFormat="1" ht="27.75" customHeight="1">
      <c r="A49" s="124" t="s">
        <v>138</v>
      </c>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row>
    <row r="50" spans="1:40" s="10" customFormat="1" ht="28.5" customHeight="1">
      <c r="A50" s="146" t="s">
        <v>139</v>
      </c>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row>
    <row r="51" spans="1:40" s="10" customFormat="1" ht="15" customHeight="1">
      <c r="A51" s="53" t="s">
        <v>72</v>
      </c>
      <c r="B51" s="53"/>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row>
    <row r="52" spans="1:40" s="10" customFormat="1" ht="15" customHeight="1">
      <c r="A52" s="45" t="s">
        <v>126</v>
      </c>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row>
    <row r="53" spans="1:40" s="10" customFormat="1" ht="15" customHeight="1">
      <c r="A53" s="53" t="s">
        <v>127</v>
      </c>
      <c r="B53" s="53"/>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row>
  </sheetData>
  <mergeCells count="122">
    <mergeCell ref="AA26:AD27"/>
    <mergeCell ref="A25:F25"/>
    <mergeCell ref="G25:J25"/>
    <mergeCell ref="AF31:AH34"/>
    <mergeCell ref="O25:R25"/>
    <mergeCell ref="A39:H39"/>
    <mergeCell ref="A6:M6"/>
    <mergeCell ref="A5:M5"/>
    <mergeCell ref="I39:S39"/>
    <mergeCell ref="T39:AA39"/>
    <mergeCell ref="AB5:AN5"/>
    <mergeCell ref="AB6:AN6"/>
    <mergeCell ref="AB39:AN39"/>
    <mergeCell ref="Q33:S34"/>
    <mergeCell ref="T34:V34"/>
    <mergeCell ref="W34:Y34"/>
    <mergeCell ref="T32:V33"/>
    <mergeCell ref="W32:Y33"/>
    <mergeCell ref="Z32:AB33"/>
    <mergeCell ref="AC32:AE33"/>
    <mergeCell ref="AC35:AE35"/>
    <mergeCell ref="AC34:AE34"/>
    <mergeCell ref="A35:P35"/>
    <mergeCell ref="Q35:S35"/>
    <mergeCell ref="A52:AN52"/>
    <mergeCell ref="A1:AN1"/>
    <mergeCell ref="A28:F28"/>
    <mergeCell ref="G28:J28"/>
    <mergeCell ref="K28:N28"/>
    <mergeCell ref="O28:R28"/>
    <mergeCell ref="S28:V28"/>
    <mergeCell ref="W28:Z28"/>
    <mergeCell ref="AA28:AD28"/>
    <mergeCell ref="AE28:AH28"/>
    <mergeCell ref="AI28:AN28"/>
    <mergeCell ref="AA25:AD25"/>
    <mergeCell ref="AE25:AH25"/>
    <mergeCell ref="A26:F27"/>
    <mergeCell ref="G26:J27"/>
    <mergeCell ref="K26:N27"/>
    <mergeCell ref="W26:Z27"/>
    <mergeCell ref="A50:AN50"/>
    <mergeCell ref="A40:H40"/>
    <mergeCell ref="I40:S40"/>
    <mergeCell ref="T40:AA40"/>
    <mergeCell ref="AB40:AN40"/>
    <mergeCell ref="A41:H41"/>
    <mergeCell ref="I41:J41"/>
    <mergeCell ref="K41:S41"/>
    <mergeCell ref="T41:AA41"/>
    <mergeCell ref="AB41:AN41"/>
    <mergeCell ref="A44:AN44"/>
    <mergeCell ref="A45:AN45"/>
    <mergeCell ref="A46:AN46"/>
    <mergeCell ref="A47:AN47"/>
    <mergeCell ref="A48:AN48"/>
    <mergeCell ref="A49:AN49"/>
    <mergeCell ref="T35:V35"/>
    <mergeCell ref="W35:Y35"/>
    <mergeCell ref="Z35:AB35"/>
    <mergeCell ref="AF35:AH35"/>
    <mergeCell ref="AI31:AN34"/>
    <mergeCell ref="AI35:AN35"/>
    <mergeCell ref="A31:P34"/>
    <mergeCell ref="Q31:S32"/>
    <mergeCell ref="Z34:AB34"/>
    <mergeCell ref="T31:AE31"/>
    <mergeCell ref="AE23:AH23"/>
    <mergeCell ref="K24:N24"/>
    <mergeCell ref="O24:R24"/>
    <mergeCell ref="S24:V24"/>
    <mergeCell ref="S25:V25"/>
    <mergeCell ref="W25:Z25"/>
    <mergeCell ref="AI25:AN25"/>
    <mergeCell ref="K25:N25"/>
    <mergeCell ref="W24:Z24"/>
    <mergeCell ref="AA24:AD24"/>
    <mergeCell ref="AE24:AH24"/>
    <mergeCell ref="A3:AN3"/>
    <mergeCell ref="A16:J16"/>
    <mergeCell ref="K16:Q16"/>
    <mergeCell ref="R16:X16"/>
    <mergeCell ref="Y16:AE16"/>
    <mergeCell ref="A17:J17"/>
    <mergeCell ref="K17:Q17"/>
    <mergeCell ref="R17:X17"/>
    <mergeCell ref="Y17:AE17"/>
    <mergeCell ref="A12:J12"/>
    <mergeCell ref="K12:T12"/>
    <mergeCell ref="U12:AD12"/>
    <mergeCell ref="AE12:AN12"/>
    <mergeCell ref="A13:J13"/>
    <mergeCell ref="K13:T13"/>
    <mergeCell ref="U13:AD13"/>
    <mergeCell ref="AE13:AN13"/>
    <mergeCell ref="N5:AA5"/>
    <mergeCell ref="A11:AN11"/>
    <mergeCell ref="A15:AN15"/>
    <mergeCell ref="A19:AN19"/>
    <mergeCell ref="A20:AN20"/>
    <mergeCell ref="A51:AN51"/>
    <mergeCell ref="A53:AN53"/>
    <mergeCell ref="A43:AN43"/>
    <mergeCell ref="N6:AA6"/>
    <mergeCell ref="O26:R27"/>
    <mergeCell ref="S26:V27"/>
    <mergeCell ref="A9:AN9"/>
    <mergeCell ref="AE26:AH27"/>
    <mergeCell ref="AI26:AM26"/>
    <mergeCell ref="AI27:AM27"/>
    <mergeCell ref="A18:AN18"/>
    <mergeCell ref="A21:F24"/>
    <mergeCell ref="G21:J22"/>
    <mergeCell ref="K21:AH21"/>
    <mergeCell ref="AI21:AN24"/>
    <mergeCell ref="K22:N23"/>
    <mergeCell ref="O22:R23"/>
    <mergeCell ref="S22:V23"/>
    <mergeCell ref="W22:Z23"/>
    <mergeCell ref="AA22:AH22"/>
    <mergeCell ref="G23:J24"/>
    <mergeCell ref="AA23:AD23"/>
  </mergeCells>
  <phoneticPr fontId="2"/>
  <printOptions horizontalCentered="1"/>
  <pageMargins left="0.70866141732283472" right="0.70866141732283472" top="0.39370078740157483" bottom="0.19685039370078741" header="0.51181102362204722" footer="0.51181102362204722"/>
  <pageSetup paperSize="9" scale="97" orientation="portrait" r:id="rId1"/>
  <headerFooter alignWithMargins="0"/>
  <rowBreaks count="1" manualBreakCount="1">
    <brk id="36" max="3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D222"/>
  <sheetViews>
    <sheetView showGridLines="0" view="pageBreakPreview" zoomScaleNormal="100" zoomScaleSheetLayoutView="100" workbookViewId="0">
      <selection sqref="A1:AK1"/>
    </sheetView>
  </sheetViews>
  <sheetFormatPr defaultColWidth="9" defaultRowHeight="13.2"/>
  <cols>
    <col min="1" max="1" width="3" style="10" customWidth="1"/>
    <col min="2" max="36" width="2.6640625" style="10" customWidth="1"/>
    <col min="37" max="37" width="7.5546875" style="10" customWidth="1"/>
    <col min="38" max="38" width="9" style="10"/>
    <col min="39" max="39" width="17.33203125" style="10" bestFit="1" customWidth="1"/>
    <col min="40" max="40" width="17.33203125" style="10" hidden="1" customWidth="1"/>
    <col min="41" max="49" width="6.88671875" style="10" bestFit="1" customWidth="1"/>
    <col min="50" max="56" width="7.77734375" style="10" bestFit="1" customWidth="1"/>
    <col min="57" max="58" width="3.33203125" style="10" customWidth="1"/>
    <col min="59" max="16384" width="9" style="10"/>
  </cols>
  <sheetData>
    <row r="1" spans="1:42" ht="15" customHeight="1">
      <c r="A1" s="53" t="s">
        <v>175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row>
    <row r="2" spans="1:42" s="2" customFormat="1" ht="21.6" customHeight="1">
      <c r="A2" s="161" t="s">
        <v>151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row>
    <row r="3" spans="1:42" ht="30.6" customHeight="1">
      <c r="A3" s="162" t="s">
        <v>75</v>
      </c>
      <c r="B3" s="163"/>
      <c r="C3" s="162" t="s">
        <v>48</v>
      </c>
      <c r="D3" s="164"/>
      <c r="E3" s="164"/>
      <c r="F3" s="164"/>
      <c r="G3" s="164"/>
      <c r="H3" s="164"/>
      <c r="I3" s="164"/>
      <c r="J3" s="164"/>
      <c r="K3" s="164"/>
      <c r="L3" s="163"/>
      <c r="M3" s="164" t="s">
        <v>76</v>
      </c>
      <c r="N3" s="164"/>
      <c r="O3" s="164"/>
      <c r="P3" s="164"/>
      <c r="Q3" s="164"/>
      <c r="R3" s="164"/>
      <c r="S3" s="164"/>
      <c r="T3" s="164"/>
      <c r="U3" s="164"/>
      <c r="V3" s="164"/>
      <c r="W3" s="164"/>
      <c r="X3" s="164"/>
      <c r="Y3" s="164"/>
      <c r="Z3" s="164"/>
      <c r="AA3" s="163"/>
      <c r="AB3" s="165" t="s">
        <v>49</v>
      </c>
      <c r="AC3" s="166"/>
      <c r="AD3" s="166"/>
      <c r="AE3" s="166"/>
      <c r="AF3" s="166"/>
      <c r="AG3" s="166"/>
      <c r="AH3" s="166"/>
      <c r="AI3" s="166"/>
      <c r="AJ3" s="166"/>
      <c r="AK3" s="167"/>
    </row>
    <row r="4" spans="1:42" ht="30.6" customHeight="1">
      <c r="A4" s="162"/>
      <c r="B4" s="163"/>
      <c r="C4" s="162"/>
      <c r="D4" s="164"/>
      <c r="E4" s="164"/>
      <c r="F4" s="164"/>
      <c r="G4" s="164"/>
      <c r="H4" s="164"/>
      <c r="I4" s="164"/>
      <c r="J4" s="164"/>
      <c r="K4" s="164"/>
      <c r="L4" s="163"/>
      <c r="M4" s="164"/>
      <c r="N4" s="164"/>
      <c r="O4" s="164"/>
      <c r="P4" s="164"/>
      <c r="Q4" s="164"/>
      <c r="R4" s="164"/>
      <c r="S4" s="164"/>
      <c r="T4" s="164"/>
      <c r="U4" s="164"/>
      <c r="V4" s="164"/>
      <c r="W4" s="164"/>
      <c r="X4" s="164"/>
      <c r="Y4" s="164"/>
      <c r="Z4" s="164"/>
      <c r="AA4" s="163"/>
      <c r="AB4" s="162"/>
      <c r="AC4" s="164"/>
      <c r="AD4" s="164"/>
      <c r="AE4" s="164"/>
      <c r="AF4" s="164"/>
      <c r="AG4" s="164"/>
      <c r="AH4" s="164"/>
      <c r="AI4" s="164"/>
      <c r="AJ4" s="164"/>
      <c r="AK4" s="163"/>
    </row>
    <row r="5" spans="1:42" s="7" customFormat="1" ht="18.600000000000001" customHeight="1">
      <c r="A5" s="168" t="s">
        <v>109</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P5" s="8"/>
    </row>
    <row r="6" spans="1:42" s="7" customFormat="1" ht="46.2" customHeight="1">
      <c r="A6" s="23" t="s">
        <v>108</v>
      </c>
      <c r="B6" s="275" t="s">
        <v>114</v>
      </c>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7"/>
    </row>
    <row r="7" spans="1:42" s="5" customFormat="1" ht="14.4" customHeight="1">
      <c r="A7" s="172" t="s">
        <v>87</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row>
    <row r="8" spans="1:42" s="4" customFormat="1" ht="17.399999999999999" customHeight="1">
      <c r="A8" s="53" t="s">
        <v>159</v>
      </c>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row>
    <row r="9" spans="1:42" ht="25.2" customHeight="1">
      <c r="A9" s="120" t="s">
        <v>165</v>
      </c>
      <c r="B9" s="86"/>
      <c r="C9" s="169" t="s">
        <v>58</v>
      </c>
      <c r="D9" s="170"/>
      <c r="E9" s="170"/>
      <c r="F9" s="170"/>
      <c r="G9" s="170"/>
      <c r="H9" s="170"/>
      <c r="I9" s="170"/>
      <c r="J9" s="170"/>
      <c r="K9" s="170"/>
      <c r="L9" s="170"/>
      <c r="M9" s="170"/>
      <c r="N9" s="170"/>
      <c r="O9" s="170"/>
      <c r="P9" s="170"/>
      <c r="Q9" s="170"/>
      <c r="R9" s="170"/>
      <c r="S9" s="170"/>
      <c r="T9" s="170"/>
      <c r="U9" s="170"/>
      <c r="V9" s="170"/>
      <c r="W9" s="170"/>
      <c r="X9" s="170"/>
      <c r="Y9" s="170"/>
      <c r="Z9" s="170"/>
      <c r="AA9" s="171"/>
      <c r="AB9" s="15"/>
      <c r="AC9" s="15"/>
      <c r="AD9" s="15"/>
      <c r="AE9" s="15"/>
      <c r="AF9" s="15"/>
      <c r="AG9" s="15"/>
      <c r="AH9" s="15"/>
      <c r="AI9" s="15"/>
      <c r="AJ9" s="15"/>
      <c r="AK9" s="15"/>
    </row>
    <row r="10" spans="1:42" s="5" customFormat="1" ht="16.2" customHeight="1">
      <c r="A10" s="75" t="s">
        <v>87</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row>
    <row r="11" spans="1:42" ht="15" customHeight="1">
      <c r="A11" s="173" t="s">
        <v>160</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row>
    <row r="12" spans="1:42" ht="27.6" customHeight="1">
      <c r="A12" s="254" t="s">
        <v>128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row>
    <row r="13" spans="1:42" ht="15" customHeight="1">
      <c r="A13" s="160"/>
      <c r="B13" s="160"/>
      <c r="C13" s="255" t="s">
        <v>55</v>
      </c>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row>
    <row r="14" spans="1:42" ht="15" customHeight="1">
      <c r="A14" s="175"/>
      <c r="B14" s="175"/>
      <c r="C14" s="254" t="s">
        <v>50</v>
      </c>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row>
    <row r="15" spans="1:42" ht="15" customHeight="1">
      <c r="A15" s="175"/>
      <c r="B15" s="175"/>
      <c r="C15" s="255" t="s">
        <v>51</v>
      </c>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row>
    <row r="16" spans="1:42" ht="15.6" customHeight="1">
      <c r="A16" s="177" t="s">
        <v>161</v>
      </c>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row>
    <row r="17" spans="1:38" ht="21" customHeight="1">
      <c r="A17" s="76" t="s">
        <v>75</v>
      </c>
      <c r="B17" s="78"/>
      <c r="C17" s="154" t="s">
        <v>129</v>
      </c>
      <c r="D17" s="154"/>
      <c r="E17" s="154"/>
      <c r="F17" s="154"/>
      <c r="G17" s="154"/>
      <c r="H17" s="154"/>
      <c r="I17" s="154"/>
      <c r="J17" s="87" t="s">
        <v>130</v>
      </c>
      <c r="K17" s="77"/>
      <c r="L17" s="77"/>
      <c r="M17" s="77"/>
      <c r="N17" s="87" t="s">
        <v>46</v>
      </c>
      <c r="O17" s="77"/>
      <c r="P17" s="77"/>
      <c r="Q17" s="78"/>
      <c r="R17" s="105" t="s">
        <v>70</v>
      </c>
      <c r="S17" s="105"/>
      <c r="T17" s="105"/>
      <c r="U17" s="105"/>
      <c r="V17" s="105"/>
      <c r="W17" s="105"/>
      <c r="X17" s="105"/>
      <c r="Y17" s="105"/>
      <c r="Z17" s="105"/>
      <c r="AA17" s="105"/>
      <c r="AB17" s="105"/>
      <c r="AC17" s="105"/>
      <c r="AD17" s="105"/>
      <c r="AE17" s="105" t="s">
        <v>30</v>
      </c>
      <c r="AF17" s="105"/>
      <c r="AG17" s="105"/>
      <c r="AH17" s="105"/>
      <c r="AI17" s="105"/>
      <c r="AJ17" s="105"/>
      <c r="AK17" s="105"/>
      <c r="AL17" s="174"/>
    </row>
    <row r="18" spans="1:38" ht="88.2" customHeight="1">
      <c r="A18" s="79"/>
      <c r="B18" s="81"/>
      <c r="C18" s="176"/>
      <c r="D18" s="176"/>
      <c r="E18" s="176"/>
      <c r="F18" s="176"/>
      <c r="G18" s="176"/>
      <c r="H18" s="176"/>
      <c r="I18" s="176"/>
      <c r="J18" s="90"/>
      <c r="K18" s="80"/>
      <c r="L18" s="80"/>
      <c r="M18" s="80"/>
      <c r="N18" s="90"/>
      <c r="O18" s="80"/>
      <c r="P18" s="80"/>
      <c r="Q18" s="81"/>
      <c r="R18" s="105" t="s">
        <v>69</v>
      </c>
      <c r="S18" s="105"/>
      <c r="T18" s="105"/>
      <c r="U18" s="105" t="s">
        <v>68</v>
      </c>
      <c r="V18" s="105"/>
      <c r="W18" s="105"/>
      <c r="X18" s="105" t="s">
        <v>47</v>
      </c>
      <c r="Y18" s="105"/>
      <c r="Z18" s="105"/>
      <c r="AA18" s="105"/>
      <c r="AB18" s="105" t="s">
        <v>140</v>
      </c>
      <c r="AC18" s="105"/>
      <c r="AD18" s="105"/>
      <c r="AE18" s="105"/>
      <c r="AF18" s="105"/>
      <c r="AG18" s="105"/>
      <c r="AH18" s="105"/>
      <c r="AI18" s="105"/>
      <c r="AJ18" s="105"/>
      <c r="AK18" s="105"/>
      <c r="AL18" s="174"/>
    </row>
    <row r="19" spans="1:38" s="5" customFormat="1" ht="18.600000000000001" customHeight="1">
      <c r="A19" s="54">
        <v>1</v>
      </c>
      <c r="B19" s="54"/>
      <c r="C19" s="154"/>
      <c r="D19" s="154"/>
      <c r="E19" s="154"/>
      <c r="F19" s="154"/>
      <c r="G19" s="154"/>
      <c r="H19" s="154"/>
      <c r="I19" s="154"/>
      <c r="J19" s="47"/>
      <c r="K19" s="47"/>
      <c r="L19" s="47"/>
      <c r="M19" s="47"/>
      <c r="N19" s="47"/>
      <c r="O19" s="47"/>
      <c r="P19" s="47"/>
      <c r="Q19" s="47"/>
      <c r="R19" s="87"/>
      <c r="S19" s="88"/>
      <c r="T19" s="89"/>
      <c r="U19" s="70"/>
      <c r="V19" s="71"/>
      <c r="W19" s="107"/>
      <c r="X19" s="157"/>
      <c r="Y19" s="158"/>
      <c r="Z19" s="158"/>
      <c r="AA19" s="159"/>
      <c r="AB19" s="155"/>
      <c r="AC19" s="155"/>
      <c r="AD19" s="155"/>
      <c r="AE19" s="156"/>
      <c r="AF19" s="156"/>
      <c r="AG19" s="156"/>
      <c r="AH19" s="156"/>
      <c r="AI19" s="156"/>
      <c r="AJ19" s="156"/>
      <c r="AK19" s="156"/>
    </row>
    <row r="20" spans="1:38" s="5" customFormat="1" ht="18.600000000000001" customHeight="1">
      <c r="A20" s="54">
        <v>2</v>
      </c>
      <c r="B20" s="54"/>
      <c r="C20" s="154"/>
      <c r="D20" s="154"/>
      <c r="E20" s="154"/>
      <c r="F20" s="154"/>
      <c r="G20" s="154"/>
      <c r="H20" s="154"/>
      <c r="I20" s="154"/>
      <c r="J20" s="47"/>
      <c r="K20" s="47"/>
      <c r="L20" s="47"/>
      <c r="M20" s="47"/>
      <c r="N20" s="47"/>
      <c r="O20" s="47"/>
      <c r="P20" s="47"/>
      <c r="Q20" s="47"/>
      <c r="R20" s="87"/>
      <c r="S20" s="88"/>
      <c r="T20" s="89"/>
      <c r="U20" s="70"/>
      <c r="V20" s="71"/>
      <c r="W20" s="107"/>
      <c r="X20" s="157"/>
      <c r="Y20" s="158"/>
      <c r="Z20" s="158"/>
      <c r="AA20" s="159"/>
      <c r="AB20" s="155"/>
      <c r="AC20" s="155"/>
      <c r="AD20" s="155"/>
      <c r="AE20" s="156"/>
      <c r="AF20" s="156"/>
      <c r="AG20" s="156"/>
      <c r="AH20" s="156"/>
      <c r="AI20" s="156"/>
      <c r="AJ20" s="156"/>
      <c r="AK20" s="156"/>
    </row>
    <row r="21" spans="1:38" s="34" customFormat="1" ht="18.600000000000001" customHeight="1">
      <c r="A21" s="47">
        <v>3</v>
      </c>
      <c r="B21" s="47"/>
      <c r="C21" s="154"/>
      <c r="D21" s="154"/>
      <c r="E21" s="154"/>
      <c r="F21" s="154"/>
      <c r="G21" s="154"/>
      <c r="H21" s="154"/>
      <c r="I21" s="154"/>
      <c r="J21" s="47"/>
      <c r="K21" s="47"/>
      <c r="L21" s="47"/>
      <c r="M21" s="47"/>
      <c r="N21" s="47"/>
      <c r="O21" s="47"/>
      <c r="P21" s="47"/>
      <c r="Q21" s="47"/>
      <c r="R21" s="183"/>
      <c r="S21" s="184"/>
      <c r="T21" s="185"/>
      <c r="U21" s="150"/>
      <c r="V21" s="151"/>
      <c r="W21" s="152"/>
      <c r="X21" s="186"/>
      <c r="Y21" s="187"/>
      <c r="Z21" s="187"/>
      <c r="AA21" s="188"/>
      <c r="AB21" s="155"/>
      <c r="AC21" s="155"/>
      <c r="AD21" s="155"/>
      <c r="AE21" s="156"/>
      <c r="AF21" s="156"/>
      <c r="AG21" s="156"/>
      <c r="AH21" s="156"/>
      <c r="AI21" s="156"/>
      <c r="AJ21" s="156"/>
      <c r="AK21" s="156"/>
      <c r="AL21" s="5"/>
    </row>
    <row r="22" spans="1:38" s="3" customFormat="1" ht="15" hidden="1" customHeight="1">
      <c r="A22" s="47">
        <v>4</v>
      </c>
      <c r="B22" s="47"/>
      <c r="C22" s="154"/>
      <c r="D22" s="154"/>
      <c r="E22" s="154"/>
      <c r="F22" s="154"/>
      <c r="G22" s="154"/>
      <c r="H22" s="154"/>
      <c r="I22" s="154"/>
      <c r="J22" s="47"/>
      <c r="K22" s="47"/>
      <c r="L22" s="47"/>
      <c r="M22" s="47"/>
      <c r="N22" s="47"/>
      <c r="O22" s="47"/>
      <c r="P22" s="47"/>
      <c r="Q22" s="47"/>
      <c r="R22" s="87"/>
      <c r="S22" s="88"/>
      <c r="T22" s="89"/>
      <c r="U22" s="70"/>
      <c r="V22" s="71"/>
      <c r="W22" s="107"/>
      <c r="X22" s="162"/>
      <c r="Y22" s="164"/>
      <c r="Z22" s="164"/>
      <c r="AA22" s="163"/>
      <c r="AB22" s="155"/>
      <c r="AC22" s="155"/>
      <c r="AD22" s="155"/>
      <c r="AE22" s="156"/>
      <c r="AF22" s="156"/>
      <c r="AG22" s="156"/>
      <c r="AH22" s="156"/>
      <c r="AI22" s="156"/>
      <c r="AJ22" s="156"/>
      <c r="AK22" s="189"/>
      <c r="AL22" s="182"/>
    </row>
    <row r="23" spans="1:38" s="3" customFormat="1" ht="15" hidden="1" customHeight="1">
      <c r="A23" s="47"/>
      <c r="B23" s="47"/>
      <c r="C23" s="178"/>
      <c r="D23" s="178"/>
      <c r="E23" s="178"/>
      <c r="F23" s="178"/>
      <c r="G23" s="178"/>
      <c r="H23" s="178"/>
      <c r="I23" s="178"/>
      <c r="J23" s="47"/>
      <c r="K23" s="47"/>
      <c r="L23" s="47"/>
      <c r="M23" s="47"/>
      <c r="N23" s="47"/>
      <c r="O23" s="47"/>
      <c r="P23" s="47"/>
      <c r="Q23" s="47"/>
      <c r="R23" s="99"/>
      <c r="S23" s="100"/>
      <c r="T23" s="101"/>
      <c r="U23" s="96"/>
      <c r="V23" s="97"/>
      <c r="W23" s="98"/>
      <c r="X23" s="179"/>
      <c r="Y23" s="180"/>
      <c r="Z23" s="180"/>
      <c r="AA23" s="181"/>
      <c r="AB23" s="155"/>
      <c r="AC23" s="155"/>
      <c r="AD23" s="155"/>
      <c r="AE23" s="156"/>
      <c r="AF23" s="156"/>
      <c r="AG23" s="156"/>
      <c r="AH23" s="156"/>
      <c r="AI23" s="156"/>
      <c r="AJ23" s="156"/>
      <c r="AK23" s="189"/>
      <c r="AL23" s="182"/>
    </row>
    <row r="24" spans="1:38" s="3" customFormat="1" ht="15" hidden="1" customHeight="1">
      <c r="A24" s="47">
        <v>5</v>
      </c>
      <c r="B24" s="47"/>
      <c r="C24" s="154"/>
      <c r="D24" s="154"/>
      <c r="E24" s="154"/>
      <c r="F24" s="154"/>
      <c r="G24" s="154"/>
      <c r="H24" s="154"/>
      <c r="I24" s="154"/>
      <c r="J24" s="47"/>
      <c r="K24" s="47"/>
      <c r="L24" s="47"/>
      <c r="M24" s="47"/>
      <c r="N24" s="47"/>
      <c r="O24" s="47"/>
      <c r="P24" s="47"/>
      <c r="Q24" s="47"/>
      <c r="R24" s="87"/>
      <c r="S24" s="88"/>
      <c r="T24" s="89"/>
      <c r="U24" s="70"/>
      <c r="V24" s="71"/>
      <c r="W24" s="107"/>
      <c r="X24" s="162"/>
      <c r="Y24" s="164"/>
      <c r="Z24" s="164"/>
      <c r="AA24" s="163"/>
      <c r="AB24" s="155"/>
      <c r="AC24" s="155"/>
      <c r="AD24" s="155"/>
      <c r="AE24" s="156"/>
      <c r="AF24" s="156"/>
      <c r="AG24" s="156"/>
      <c r="AH24" s="156"/>
      <c r="AI24" s="156"/>
      <c r="AJ24" s="156"/>
      <c r="AK24" s="189"/>
      <c r="AL24" s="182"/>
    </row>
    <row r="25" spans="1:38" s="3" customFormat="1" ht="15" hidden="1" customHeight="1">
      <c r="A25" s="47"/>
      <c r="B25" s="47"/>
      <c r="C25" s="178"/>
      <c r="D25" s="178"/>
      <c r="E25" s="178"/>
      <c r="F25" s="178"/>
      <c r="G25" s="178"/>
      <c r="H25" s="178"/>
      <c r="I25" s="178"/>
      <c r="J25" s="47"/>
      <c r="K25" s="47"/>
      <c r="L25" s="47"/>
      <c r="M25" s="47"/>
      <c r="N25" s="47"/>
      <c r="O25" s="47"/>
      <c r="P25" s="47"/>
      <c r="Q25" s="47"/>
      <c r="R25" s="99"/>
      <c r="S25" s="100"/>
      <c r="T25" s="101"/>
      <c r="U25" s="96"/>
      <c r="V25" s="97"/>
      <c r="W25" s="98"/>
      <c r="X25" s="179"/>
      <c r="Y25" s="180"/>
      <c r="Z25" s="180"/>
      <c r="AA25" s="181"/>
      <c r="AB25" s="155"/>
      <c r="AC25" s="155"/>
      <c r="AD25" s="155"/>
      <c r="AE25" s="156"/>
      <c r="AF25" s="156"/>
      <c r="AG25" s="156"/>
      <c r="AH25" s="156"/>
      <c r="AI25" s="156"/>
      <c r="AJ25" s="156"/>
      <c r="AK25" s="189"/>
      <c r="AL25" s="182"/>
    </row>
    <row r="26" spans="1:38" s="3" customFormat="1" ht="15" hidden="1" customHeight="1">
      <c r="A26" s="47">
        <v>6</v>
      </c>
      <c r="B26" s="47"/>
      <c r="C26" s="154"/>
      <c r="D26" s="154"/>
      <c r="E26" s="154"/>
      <c r="F26" s="154"/>
      <c r="G26" s="154"/>
      <c r="H26" s="154"/>
      <c r="I26" s="154"/>
      <c r="J26" s="47"/>
      <c r="K26" s="47"/>
      <c r="L26" s="47"/>
      <c r="M26" s="47"/>
      <c r="N26" s="47"/>
      <c r="O26" s="47"/>
      <c r="P26" s="47"/>
      <c r="Q26" s="47"/>
      <c r="R26" s="87"/>
      <c r="S26" s="88"/>
      <c r="T26" s="89"/>
      <c r="U26" s="70"/>
      <c r="V26" s="71"/>
      <c r="W26" s="107"/>
      <c r="X26" s="162"/>
      <c r="Y26" s="164"/>
      <c r="Z26" s="164"/>
      <c r="AA26" s="163"/>
      <c r="AB26" s="155"/>
      <c r="AC26" s="155"/>
      <c r="AD26" s="155"/>
      <c r="AE26" s="156"/>
      <c r="AF26" s="156"/>
      <c r="AG26" s="156"/>
      <c r="AH26" s="156"/>
      <c r="AI26" s="156"/>
      <c r="AJ26" s="156"/>
      <c r="AK26" s="189"/>
      <c r="AL26" s="182"/>
    </row>
    <row r="27" spans="1:38" s="3" customFormat="1" ht="15" hidden="1" customHeight="1">
      <c r="A27" s="47"/>
      <c r="B27" s="47"/>
      <c r="C27" s="178"/>
      <c r="D27" s="178"/>
      <c r="E27" s="178"/>
      <c r="F27" s="178"/>
      <c r="G27" s="178"/>
      <c r="H27" s="178"/>
      <c r="I27" s="178"/>
      <c r="J27" s="47"/>
      <c r="K27" s="47"/>
      <c r="L27" s="47"/>
      <c r="M27" s="47"/>
      <c r="N27" s="47"/>
      <c r="O27" s="47"/>
      <c r="P27" s="47"/>
      <c r="Q27" s="47"/>
      <c r="R27" s="99"/>
      <c r="S27" s="100"/>
      <c r="T27" s="101"/>
      <c r="U27" s="96"/>
      <c r="V27" s="97"/>
      <c r="W27" s="98"/>
      <c r="X27" s="179"/>
      <c r="Y27" s="180"/>
      <c r="Z27" s="180"/>
      <c r="AA27" s="181"/>
      <c r="AB27" s="155"/>
      <c r="AC27" s="155"/>
      <c r="AD27" s="155"/>
      <c r="AE27" s="156"/>
      <c r="AF27" s="156"/>
      <c r="AG27" s="156"/>
      <c r="AH27" s="156"/>
      <c r="AI27" s="156"/>
      <c r="AJ27" s="156"/>
      <c r="AK27" s="189"/>
      <c r="AL27" s="182"/>
    </row>
    <row r="28" spans="1:38" s="3" customFormat="1" ht="15" hidden="1" customHeight="1">
      <c r="A28" s="47">
        <v>7</v>
      </c>
      <c r="B28" s="47"/>
      <c r="C28" s="154"/>
      <c r="D28" s="154"/>
      <c r="E28" s="154"/>
      <c r="F28" s="154"/>
      <c r="G28" s="154"/>
      <c r="H28" s="154"/>
      <c r="I28" s="154"/>
      <c r="J28" s="47"/>
      <c r="K28" s="47"/>
      <c r="L28" s="47"/>
      <c r="M28" s="47"/>
      <c r="N28" s="47"/>
      <c r="O28" s="47"/>
      <c r="P28" s="47"/>
      <c r="Q28" s="47"/>
      <c r="R28" s="87"/>
      <c r="S28" s="88"/>
      <c r="T28" s="89"/>
      <c r="U28" s="70"/>
      <c r="V28" s="71"/>
      <c r="W28" s="107"/>
      <c r="X28" s="162"/>
      <c r="Y28" s="164"/>
      <c r="Z28" s="164"/>
      <c r="AA28" s="163"/>
      <c r="AB28" s="155"/>
      <c r="AC28" s="155"/>
      <c r="AD28" s="155"/>
      <c r="AE28" s="156"/>
      <c r="AF28" s="156"/>
      <c r="AG28" s="156"/>
      <c r="AH28" s="156"/>
      <c r="AI28" s="156"/>
      <c r="AJ28" s="156"/>
      <c r="AK28" s="189"/>
      <c r="AL28" s="182"/>
    </row>
    <row r="29" spans="1:38" s="3" customFormat="1" ht="15" hidden="1" customHeight="1">
      <c r="A29" s="47"/>
      <c r="B29" s="47"/>
      <c r="C29" s="178"/>
      <c r="D29" s="178"/>
      <c r="E29" s="178"/>
      <c r="F29" s="178"/>
      <c r="G29" s="178"/>
      <c r="H29" s="178"/>
      <c r="I29" s="178"/>
      <c r="J29" s="47"/>
      <c r="K29" s="47"/>
      <c r="L29" s="47"/>
      <c r="M29" s="47"/>
      <c r="N29" s="47"/>
      <c r="O29" s="47"/>
      <c r="P29" s="47"/>
      <c r="Q29" s="47"/>
      <c r="R29" s="99"/>
      <c r="S29" s="100"/>
      <c r="T29" s="101"/>
      <c r="U29" s="96"/>
      <c r="V29" s="97"/>
      <c r="W29" s="98"/>
      <c r="X29" s="179"/>
      <c r="Y29" s="180"/>
      <c r="Z29" s="180"/>
      <c r="AA29" s="181"/>
      <c r="AB29" s="155"/>
      <c r="AC29" s="155"/>
      <c r="AD29" s="155"/>
      <c r="AE29" s="156"/>
      <c r="AF29" s="156"/>
      <c r="AG29" s="156"/>
      <c r="AH29" s="156"/>
      <c r="AI29" s="156"/>
      <c r="AJ29" s="156"/>
      <c r="AK29" s="189"/>
      <c r="AL29" s="182"/>
    </row>
    <row r="30" spans="1:38" s="3" customFormat="1" ht="15" hidden="1" customHeight="1">
      <c r="A30" s="47">
        <v>8</v>
      </c>
      <c r="B30" s="47"/>
      <c r="C30" s="154"/>
      <c r="D30" s="154"/>
      <c r="E30" s="154"/>
      <c r="F30" s="154"/>
      <c r="G30" s="154"/>
      <c r="H30" s="154"/>
      <c r="I30" s="154"/>
      <c r="J30" s="47"/>
      <c r="K30" s="47"/>
      <c r="L30" s="47"/>
      <c r="M30" s="47"/>
      <c r="N30" s="47"/>
      <c r="O30" s="47"/>
      <c r="P30" s="47"/>
      <c r="Q30" s="47"/>
      <c r="R30" s="87"/>
      <c r="S30" s="88"/>
      <c r="T30" s="89"/>
      <c r="U30" s="70"/>
      <c r="V30" s="71"/>
      <c r="W30" s="107"/>
      <c r="X30" s="162"/>
      <c r="Y30" s="164"/>
      <c r="Z30" s="164"/>
      <c r="AA30" s="163"/>
      <c r="AB30" s="155"/>
      <c r="AC30" s="155"/>
      <c r="AD30" s="155"/>
      <c r="AE30" s="156"/>
      <c r="AF30" s="156"/>
      <c r="AG30" s="156"/>
      <c r="AH30" s="156"/>
      <c r="AI30" s="156"/>
      <c r="AJ30" s="156"/>
      <c r="AK30" s="189"/>
      <c r="AL30" s="182"/>
    </row>
    <row r="31" spans="1:38" s="3" customFormat="1" ht="15" hidden="1" customHeight="1">
      <c r="A31" s="47"/>
      <c r="B31" s="47"/>
      <c r="C31" s="178"/>
      <c r="D31" s="178"/>
      <c r="E31" s="178"/>
      <c r="F31" s="178"/>
      <c r="G31" s="178"/>
      <c r="H31" s="178"/>
      <c r="I31" s="178"/>
      <c r="J31" s="47"/>
      <c r="K31" s="47"/>
      <c r="L31" s="47"/>
      <c r="M31" s="47"/>
      <c r="N31" s="47"/>
      <c r="O31" s="47"/>
      <c r="P31" s="47"/>
      <c r="Q31" s="47"/>
      <c r="R31" s="99"/>
      <c r="S31" s="100"/>
      <c r="T31" s="101"/>
      <c r="U31" s="96"/>
      <c r="V31" s="97"/>
      <c r="W31" s="98"/>
      <c r="X31" s="179"/>
      <c r="Y31" s="180"/>
      <c r="Z31" s="180"/>
      <c r="AA31" s="181"/>
      <c r="AB31" s="155"/>
      <c r="AC31" s="155"/>
      <c r="AD31" s="155"/>
      <c r="AE31" s="156"/>
      <c r="AF31" s="156"/>
      <c r="AG31" s="156"/>
      <c r="AH31" s="156"/>
      <c r="AI31" s="156"/>
      <c r="AJ31" s="156"/>
      <c r="AK31" s="189"/>
      <c r="AL31" s="182"/>
    </row>
    <row r="32" spans="1:38" s="3" customFormat="1" ht="15" hidden="1" customHeight="1">
      <c r="A32" s="47">
        <v>9</v>
      </c>
      <c r="B32" s="47"/>
      <c r="C32" s="154"/>
      <c r="D32" s="154"/>
      <c r="E32" s="154"/>
      <c r="F32" s="154"/>
      <c r="G32" s="154"/>
      <c r="H32" s="154"/>
      <c r="I32" s="154"/>
      <c r="J32" s="47"/>
      <c r="K32" s="47"/>
      <c r="L32" s="47"/>
      <c r="M32" s="47"/>
      <c r="N32" s="47"/>
      <c r="O32" s="47"/>
      <c r="P32" s="47"/>
      <c r="Q32" s="47"/>
      <c r="R32" s="87"/>
      <c r="S32" s="88"/>
      <c r="T32" s="89"/>
      <c r="U32" s="70"/>
      <c r="V32" s="71"/>
      <c r="W32" s="107"/>
      <c r="X32" s="162"/>
      <c r="Y32" s="164"/>
      <c r="Z32" s="164"/>
      <c r="AA32" s="163"/>
      <c r="AB32" s="155"/>
      <c r="AC32" s="155"/>
      <c r="AD32" s="155"/>
      <c r="AE32" s="156"/>
      <c r="AF32" s="156"/>
      <c r="AG32" s="156"/>
      <c r="AH32" s="156"/>
      <c r="AI32" s="156"/>
      <c r="AJ32" s="156"/>
      <c r="AK32" s="189"/>
      <c r="AL32" s="182"/>
    </row>
    <row r="33" spans="1:56" s="3" customFormat="1" ht="15" hidden="1" customHeight="1">
      <c r="A33" s="47"/>
      <c r="B33" s="47"/>
      <c r="C33" s="178"/>
      <c r="D33" s="178"/>
      <c r="E33" s="178"/>
      <c r="F33" s="178"/>
      <c r="G33" s="178"/>
      <c r="H33" s="178"/>
      <c r="I33" s="178"/>
      <c r="J33" s="47"/>
      <c r="K33" s="47"/>
      <c r="L33" s="47"/>
      <c r="M33" s="47"/>
      <c r="N33" s="47"/>
      <c r="O33" s="47"/>
      <c r="P33" s="47"/>
      <c r="Q33" s="47"/>
      <c r="R33" s="99"/>
      <c r="S33" s="100"/>
      <c r="T33" s="101"/>
      <c r="U33" s="96"/>
      <c r="V33" s="97"/>
      <c r="W33" s="98"/>
      <c r="X33" s="179"/>
      <c r="Y33" s="180"/>
      <c r="Z33" s="180"/>
      <c r="AA33" s="181"/>
      <c r="AB33" s="155"/>
      <c r="AC33" s="155"/>
      <c r="AD33" s="155"/>
      <c r="AE33" s="156"/>
      <c r="AF33" s="156"/>
      <c r="AG33" s="156"/>
      <c r="AH33" s="156"/>
      <c r="AI33" s="156"/>
      <c r="AJ33" s="156"/>
      <c r="AK33" s="189"/>
      <c r="AL33" s="182"/>
    </row>
    <row r="34" spans="1:56" s="3" customFormat="1" ht="15" hidden="1" customHeight="1">
      <c r="A34" s="47">
        <v>10</v>
      </c>
      <c r="B34" s="47"/>
      <c r="C34" s="154"/>
      <c r="D34" s="154"/>
      <c r="E34" s="154"/>
      <c r="F34" s="154"/>
      <c r="G34" s="154"/>
      <c r="H34" s="154"/>
      <c r="I34" s="154"/>
      <c r="J34" s="47"/>
      <c r="K34" s="47"/>
      <c r="L34" s="47"/>
      <c r="M34" s="47"/>
      <c r="N34" s="47"/>
      <c r="O34" s="47"/>
      <c r="P34" s="47"/>
      <c r="Q34" s="47"/>
      <c r="R34" s="87"/>
      <c r="S34" s="88"/>
      <c r="T34" s="89"/>
      <c r="U34" s="70"/>
      <c r="V34" s="71"/>
      <c r="W34" s="107"/>
      <c r="X34" s="162"/>
      <c r="Y34" s="164"/>
      <c r="Z34" s="164"/>
      <c r="AA34" s="163"/>
      <c r="AB34" s="155"/>
      <c r="AC34" s="155"/>
      <c r="AD34" s="155"/>
      <c r="AE34" s="156"/>
      <c r="AF34" s="156"/>
      <c r="AG34" s="156"/>
      <c r="AH34" s="156"/>
      <c r="AI34" s="156"/>
      <c r="AJ34" s="156"/>
      <c r="AK34" s="189"/>
      <c r="AL34" s="182"/>
    </row>
    <row r="35" spans="1:56" s="3" customFormat="1" ht="15" hidden="1" customHeight="1">
      <c r="A35" s="47"/>
      <c r="B35" s="47"/>
      <c r="C35" s="178"/>
      <c r="D35" s="178"/>
      <c r="E35" s="178"/>
      <c r="F35" s="178"/>
      <c r="G35" s="178"/>
      <c r="H35" s="178"/>
      <c r="I35" s="178"/>
      <c r="J35" s="47"/>
      <c r="K35" s="47"/>
      <c r="L35" s="47"/>
      <c r="M35" s="47"/>
      <c r="N35" s="47"/>
      <c r="O35" s="47"/>
      <c r="P35" s="47"/>
      <c r="Q35" s="47"/>
      <c r="R35" s="90"/>
      <c r="S35" s="91"/>
      <c r="T35" s="92"/>
      <c r="U35" s="93"/>
      <c r="V35" s="94"/>
      <c r="W35" s="95"/>
      <c r="X35" s="190"/>
      <c r="Y35" s="191"/>
      <c r="Z35" s="191"/>
      <c r="AA35" s="192"/>
      <c r="AB35" s="193"/>
      <c r="AC35" s="193"/>
      <c r="AD35" s="193"/>
      <c r="AE35" s="194"/>
      <c r="AF35" s="194"/>
      <c r="AG35" s="194"/>
      <c r="AH35" s="194"/>
      <c r="AI35" s="194"/>
      <c r="AJ35" s="194"/>
      <c r="AK35" s="189"/>
      <c r="AL35" s="182"/>
    </row>
    <row r="36" spans="1:56" ht="34.5" customHeight="1">
      <c r="A36" s="120"/>
      <c r="B36" s="86"/>
      <c r="C36" s="248" t="s">
        <v>110</v>
      </c>
      <c r="D36" s="261"/>
      <c r="E36" s="261"/>
      <c r="F36" s="261"/>
      <c r="G36" s="261"/>
      <c r="H36" s="261"/>
      <c r="I36" s="262"/>
      <c r="J36" s="248" t="s">
        <v>111</v>
      </c>
      <c r="K36" s="261"/>
      <c r="L36" s="261"/>
      <c r="M36" s="262"/>
      <c r="N36" s="278" t="s">
        <v>112</v>
      </c>
      <c r="O36" s="261"/>
      <c r="P36" s="261"/>
      <c r="Q36" s="262"/>
      <c r="R36" s="41"/>
      <c r="S36" s="41"/>
      <c r="T36" s="41"/>
      <c r="U36" s="41"/>
      <c r="V36" s="41"/>
      <c r="W36" s="41"/>
      <c r="X36" s="41"/>
      <c r="Y36" s="41"/>
      <c r="Z36" s="41"/>
      <c r="AA36" s="41"/>
      <c r="AB36" s="41"/>
      <c r="AC36" s="41"/>
      <c r="AD36" s="41"/>
      <c r="AE36" s="41"/>
      <c r="AF36" s="41"/>
      <c r="AG36" s="41"/>
      <c r="AH36" s="41"/>
      <c r="AI36" s="41"/>
      <c r="AJ36" s="41"/>
      <c r="AK36" s="41"/>
    </row>
    <row r="37" spans="1:56" ht="18.600000000000001" customHeight="1">
      <c r="A37" s="120">
        <v>1</v>
      </c>
      <c r="B37" s="86"/>
      <c r="C37" s="248"/>
      <c r="D37" s="261"/>
      <c r="E37" s="261"/>
      <c r="F37" s="261"/>
      <c r="G37" s="261"/>
      <c r="H37" s="261"/>
      <c r="I37" s="261"/>
      <c r="J37" s="248"/>
      <c r="K37" s="261"/>
      <c r="L37" s="261"/>
      <c r="M37" s="262"/>
      <c r="N37" s="248"/>
      <c r="O37" s="261"/>
      <c r="P37" s="261"/>
      <c r="Q37" s="262"/>
      <c r="R37" s="41"/>
      <c r="S37" s="41"/>
      <c r="T37" s="41"/>
      <c r="U37" s="41"/>
      <c r="V37" s="41"/>
      <c r="W37" s="41"/>
      <c r="X37" s="41"/>
      <c r="Y37" s="41"/>
      <c r="Z37" s="41"/>
      <c r="AA37" s="41"/>
      <c r="AB37" s="41"/>
      <c r="AC37" s="41"/>
      <c r="AD37" s="41"/>
      <c r="AE37" s="41"/>
      <c r="AF37" s="41"/>
      <c r="AG37" s="41"/>
      <c r="AH37" s="41"/>
      <c r="AI37" s="41"/>
      <c r="AJ37" s="41"/>
      <c r="AK37" s="41"/>
    </row>
    <row r="38" spans="1:56" ht="18.600000000000001" customHeight="1">
      <c r="A38" s="120">
        <v>2</v>
      </c>
      <c r="B38" s="86"/>
      <c r="C38" s="248"/>
      <c r="D38" s="261"/>
      <c r="E38" s="261"/>
      <c r="F38" s="261"/>
      <c r="G38" s="261"/>
      <c r="H38" s="261"/>
      <c r="I38" s="262"/>
      <c r="J38" s="248"/>
      <c r="K38" s="261"/>
      <c r="L38" s="261"/>
      <c r="M38" s="262"/>
      <c r="N38" s="248"/>
      <c r="O38" s="261"/>
      <c r="P38" s="261"/>
      <c r="Q38" s="262"/>
      <c r="R38" s="41"/>
      <c r="S38" s="41"/>
      <c r="T38" s="41"/>
      <c r="U38" s="41"/>
      <c r="V38" s="41"/>
      <c r="W38" s="41"/>
      <c r="X38" s="41"/>
      <c r="Y38" s="41"/>
      <c r="Z38" s="41"/>
      <c r="AA38" s="41"/>
      <c r="AB38" s="41"/>
      <c r="AC38" s="41"/>
      <c r="AD38" s="41"/>
      <c r="AE38" s="41"/>
      <c r="AF38" s="41"/>
      <c r="AG38" s="41"/>
      <c r="AH38" s="41"/>
      <c r="AI38" s="41"/>
      <c r="AJ38" s="41"/>
      <c r="AK38" s="41"/>
    </row>
    <row r="39" spans="1:56" ht="18.600000000000001" customHeight="1">
      <c r="A39" s="120">
        <v>3</v>
      </c>
      <c r="B39" s="86"/>
      <c r="C39" s="248"/>
      <c r="D39" s="261"/>
      <c r="E39" s="261"/>
      <c r="F39" s="261"/>
      <c r="G39" s="261"/>
      <c r="H39" s="261"/>
      <c r="I39" s="262"/>
      <c r="J39" s="248"/>
      <c r="K39" s="261"/>
      <c r="L39" s="261"/>
      <c r="M39" s="262"/>
      <c r="N39" s="248"/>
      <c r="O39" s="261"/>
      <c r="P39" s="261"/>
      <c r="Q39" s="262"/>
      <c r="R39" s="41"/>
      <c r="S39" s="41"/>
      <c r="T39" s="41"/>
      <c r="U39" s="41"/>
      <c r="V39" s="41"/>
      <c r="W39" s="41"/>
      <c r="X39" s="41"/>
      <c r="Y39" s="41"/>
      <c r="Z39" s="41"/>
      <c r="AA39" s="41"/>
      <c r="AB39" s="41"/>
      <c r="AC39" s="41"/>
      <c r="AD39" s="41"/>
      <c r="AE39" s="41"/>
      <c r="AF39" s="41"/>
      <c r="AG39" s="41"/>
      <c r="AH39" s="41"/>
      <c r="AI39" s="41"/>
      <c r="AJ39" s="41"/>
      <c r="AK39" s="41"/>
    </row>
    <row r="40" spans="1:56" ht="88.2" customHeight="1">
      <c r="A40" s="74" t="s">
        <v>155</v>
      </c>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6"/>
    </row>
    <row r="41" spans="1:56" ht="33.75" customHeight="1">
      <c r="A41" s="76" t="s">
        <v>77</v>
      </c>
      <c r="B41" s="78"/>
      <c r="C41" s="76"/>
      <c r="D41" s="77"/>
      <c r="E41" s="77"/>
      <c r="F41" s="78"/>
      <c r="G41" s="76" t="s">
        <v>17</v>
      </c>
      <c r="H41" s="77"/>
      <c r="I41" s="77"/>
      <c r="J41" s="77"/>
      <c r="K41" s="77"/>
      <c r="L41" s="77"/>
      <c r="M41" s="77"/>
      <c r="N41" s="77"/>
      <c r="O41" s="77"/>
      <c r="P41" s="77"/>
      <c r="Q41" s="77"/>
      <c r="R41" s="77"/>
      <c r="S41" s="77"/>
      <c r="T41" s="77"/>
      <c r="U41" s="77"/>
      <c r="V41" s="77"/>
      <c r="W41" s="77"/>
      <c r="X41" s="77"/>
      <c r="Y41" s="77"/>
      <c r="Z41" s="77"/>
      <c r="AA41" s="77"/>
      <c r="AB41" s="77"/>
      <c r="AC41" s="77"/>
      <c r="AD41" s="77"/>
      <c r="AE41" s="78"/>
      <c r="AF41" s="87" t="s">
        <v>132</v>
      </c>
      <c r="AG41" s="88"/>
      <c r="AH41" s="89"/>
      <c r="AI41" s="105" t="s">
        <v>133</v>
      </c>
      <c r="AJ41" s="105"/>
      <c r="AK41" s="105"/>
      <c r="AL41" s="40"/>
      <c r="AM41" s="11"/>
      <c r="AN41" s="11"/>
      <c r="AO41" s="9"/>
      <c r="AP41" s="9"/>
      <c r="AQ41" s="9"/>
      <c r="AR41" s="9"/>
      <c r="AS41" s="9"/>
      <c r="AT41" s="9"/>
      <c r="AU41" s="9"/>
      <c r="AV41" s="9"/>
      <c r="AW41" s="9"/>
      <c r="AX41" s="9"/>
      <c r="AY41" s="9"/>
      <c r="AZ41" s="9"/>
      <c r="BA41" s="9"/>
      <c r="BB41" s="9"/>
      <c r="BC41" s="9"/>
      <c r="BD41" s="9"/>
    </row>
    <row r="42" spans="1:56" ht="40.5" customHeight="1">
      <c r="A42" s="79"/>
      <c r="B42" s="81"/>
      <c r="C42" s="79" t="s">
        <v>16</v>
      </c>
      <c r="D42" s="80"/>
      <c r="E42" s="80"/>
      <c r="F42" s="81"/>
      <c r="G42" s="105" t="s">
        <v>141</v>
      </c>
      <c r="H42" s="105"/>
      <c r="I42" s="105"/>
      <c r="J42" s="105"/>
      <c r="K42" s="154" t="s">
        <v>117</v>
      </c>
      <c r="L42" s="154"/>
      <c r="M42" s="154"/>
      <c r="N42" s="198" t="s">
        <v>86</v>
      </c>
      <c r="O42" s="199"/>
      <c r="P42" s="199"/>
      <c r="Q42" s="199"/>
      <c r="R42" s="199"/>
      <c r="S42" s="199"/>
      <c r="T42" s="199"/>
      <c r="U42" s="199"/>
      <c r="V42" s="199"/>
      <c r="W42" s="199"/>
      <c r="X42" s="199"/>
      <c r="Y42" s="200"/>
      <c r="Z42" s="87" t="s">
        <v>115</v>
      </c>
      <c r="AA42" s="77"/>
      <c r="AB42" s="78"/>
      <c r="AC42" s="147" t="s">
        <v>131</v>
      </c>
      <c r="AD42" s="148"/>
      <c r="AE42" s="149"/>
      <c r="AF42" s="90"/>
      <c r="AG42" s="91"/>
      <c r="AH42" s="92"/>
      <c r="AI42" s="105"/>
      <c r="AJ42" s="105"/>
      <c r="AK42" s="105"/>
      <c r="AM42" s="40"/>
      <c r="AN42" s="40"/>
      <c r="AO42" s="9"/>
      <c r="AP42" s="9"/>
      <c r="AQ42" s="9"/>
      <c r="AR42" s="9"/>
      <c r="AS42" s="9"/>
      <c r="AT42" s="9"/>
      <c r="AU42" s="9"/>
      <c r="AV42" s="9"/>
      <c r="AW42" s="9"/>
      <c r="AX42" s="9"/>
      <c r="AY42" s="9"/>
      <c r="AZ42" s="9"/>
      <c r="BA42" s="9"/>
      <c r="BB42" s="9"/>
      <c r="BC42" s="9"/>
      <c r="BD42" s="9"/>
    </row>
    <row r="43" spans="1:56" ht="58.8" customHeight="1">
      <c r="A43" s="82"/>
      <c r="B43" s="84"/>
      <c r="C43" s="82"/>
      <c r="D43" s="83"/>
      <c r="E43" s="83"/>
      <c r="F43" s="84"/>
      <c r="G43" s="105"/>
      <c r="H43" s="105"/>
      <c r="I43" s="105"/>
      <c r="J43" s="105"/>
      <c r="K43" s="178"/>
      <c r="L43" s="178"/>
      <c r="M43" s="178"/>
      <c r="N43" s="195" t="s">
        <v>134</v>
      </c>
      <c r="O43" s="196"/>
      <c r="P43" s="197"/>
      <c r="Q43" s="195" t="s">
        <v>143</v>
      </c>
      <c r="R43" s="196"/>
      <c r="S43" s="197"/>
      <c r="T43" s="195" t="s">
        <v>144</v>
      </c>
      <c r="U43" s="196"/>
      <c r="V43" s="196"/>
      <c r="W43" s="198" t="s">
        <v>116</v>
      </c>
      <c r="X43" s="199"/>
      <c r="Y43" s="200"/>
      <c r="Z43" s="82"/>
      <c r="AA43" s="83"/>
      <c r="AB43" s="84"/>
      <c r="AC43" s="195"/>
      <c r="AD43" s="196"/>
      <c r="AE43" s="197"/>
      <c r="AF43" s="99"/>
      <c r="AG43" s="100"/>
      <c r="AH43" s="101"/>
      <c r="AI43" s="105"/>
      <c r="AJ43" s="105"/>
      <c r="AK43" s="105"/>
      <c r="AL43" s="40"/>
      <c r="AM43" s="40"/>
      <c r="AN43" s="40"/>
      <c r="AO43" s="9"/>
      <c r="AP43" s="9"/>
      <c r="AQ43" s="9"/>
      <c r="AR43" s="9"/>
      <c r="AS43" s="9"/>
      <c r="AT43" s="9"/>
      <c r="AU43" s="9"/>
      <c r="AV43" s="9"/>
      <c r="AW43" s="9"/>
      <c r="AX43" s="9"/>
      <c r="AY43" s="9"/>
      <c r="AZ43" s="9"/>
      <c r="BA43" s="9"/>
      <c r="BB43" s="9"/>
      <c r="BC43" s="9"/>
      <c r="BD43" s="9"/>
    </row>
    <row r="44" spans="1:56" ht="26.4" customHeight="1">
      <c r="A44" s="54">
        <v>1</v>
      </c>
      <c r="B44" s="54"/>
      <c r="C44" s="203"/>
      <c r="D44" s="204"/>
      <c r="E44" s="204"/>
      <c r="F44" s="205"/>
      <c r="G44" s="203"/>
      <c r="H44" s="204"/>
      <c r="I44" s="204"/>
      <c r="J44" s="205"/>
      <c r="K44" s="206"/>
      <c r="L44" s="206"/>
      <c r="M44" s="206"/>
      <c r="N44" s="202">
        <f>SUM(Q44:Y44)</f>
        <v>0</v>
      </c>
      <c r="O44" s="202"/>
      <c r="P44" s="202"/>
      <c r="Q44" s="201"/>
      <c r="R44" s="201"/>
      <c r="S44" s="201"/>
      <c r="T44" s="201"/>
      <c r="U44" s="201"/>
      <c r="V44" s="201"/>
      <c r="W44" s="207"/>
      <c r="X44" s="208"/>
      <c r="Y44" s="209"/>
      <c r="Z44" s="201"/>
      <c r="AA44" s="201"/>
      <c r="AB44" s="201"/>
      <c r="AC44" s="207"/>
      <c r="AD44" s="208"/>
      <c r="AE44" s="209"/>
      <c r="AF44" s="210"/>
      <c r="AG44" s="211"/>
      <c r="AH44" s="212"/>
      <c r="AI44" s="155" t="s">
        <v>78</v>
      </c>
      <c r="AJ44" s="155"/>
      <c r="AK44" s="155"/>
      <c r="AL44" s="3"/>
      <c r="AM44" s="40"/>
      <c r="AN44" s="40"/>
      <c r="AO44" s="9"/>
      <c r="AP44" s="9"/>
      <c r="AQ44" s="9"/>
      <c r="AR44" s="9"/>
      <c r="AS44" s="9"/>
      <c r="AT44" s="9"/>
      <c r="AU44" s="9"/>
      <c r="AV44" s="9"/>
      <c r="AW44" s="9"/>
      <c r="AX44" s="9"/>
      <c r="AY44" s="9"/>
      <c r="AZ44" s="9"/>
      <c r="BA44" s="9"/>
      <c r="BB44" s="9"/>
      <c r="BC44" s="9"/>
      <c r="BD44" s="9"/>
    </row>
    <row r="45" spans="1:56" ht="26.4" customHeight="1">
      <c r="A45" s="54">
        <v>2</v>
      </c>
      <c r="B45" s="54"/>
      <c r="C45" s="203"/>
      <c r="D45" s="204"/>
      <c r="E45" s="204"/>
      <c r="F45" s="205"/>
      <c r="G45" s="203"/>
      <c r="H45" s="204"/>
      <c r="I45" s="204"/>
      <c r="J45" s="205"/>
      <c r="K45" s="206"/>
      <c r="L45" s="206"/>
      <c r="M45" s="206"/>
      <c r="N45" s="202">
        <f t="shared" ref="N45:N53" si="0">SUM(Q45:Y45)</f>
        <v>0</v>
      </c>
      <c r="O45" s="202"/>
      <c r="P45" s="202"/>
      <c r="Q45" s="201"/>
      <c r="R45" s="201"/>
      <c r="S45" s="201"/>
      <c r="T45" s="201"/>
      <c r="U45" s="201"/>
      <c r="V45" s="201"/>
      <c r="W45" s="207"/>
      <c r="X45" s="208"/>
      <c r="Y45" s="209"/>
      <c r="Z45" s="201"/>
      <c r="AA45" s="201"/>
      <c r="AB45" s="201"/>
      <c r="AC45" s="207"/>
      <c r="AD45" s="208"/>
      <c r="AE45" s="209"/>
      <c r="AF45" s="210"/>
      <c r="AG45" s="211"/>
      <c r="AH45" s="212"/>
      <c r="AI45" s="155" t="s">
        <v>29</v>
      </c>
      <c r="AJ45" s="155"/>
      <c r="AK45" s="155"/>
      <c r="AL45" s="3"/>
      <c r="AM45" s="3"/>
      <c r="AN45" s="40"/>
      <c r="AO45" s="9"/>
      <c r="AP45" s="9"/>
      <c r="AQ45" s="9"/>
      <c r="AR45" s="9"/>
      <c r="AS45" s="9"/>
      <c r="AT45" s="9"/>
      <c r="AU45" s="9"/>
      <c r="AV45" s="9"/>
      <c r="AW45" s="9"/>
      <c r="AX45" s="9"/>
      <c r="AY45" s="9"/>
      <c r="AZ45" s="9"/>
      <c r="BA45" s="9"/>
      <c r="BB45" s="9"/>
      <c r="BC45" s="9"/>
      <c r="BD45" s="9"/>
    </row>
    <row r="46" spans="1:56" ht="26.4" customHeight="1" thickBot="1">
      <c r="A46" s="47">
        <v>3</v>
      </c>
      <c r="B46" s="47"/>
      <c r="C46" s="203"/>
      <c r="D46" s="204"/>
      <c r="E46" s="204"/>
      <c r="F46" s="205"/>
      <c r="G46" s="203"/>
      <c r="H46" s="204"/>
      <c r="I46" s="204"/>
      <c r="J46" s="205"/>
      <c r="K46" s="206"/>
      <c r="L46" s="206"/>
      <c r="M46" s="206"/>
      <c r="N46" s="202">
        <f t="shared" si="0"/>
        <v>0</v>
      </c>
      <c r="O46" s="202"/>
      <c r="P46" s="202"/>
      <c r="Q46" s="201"/>
      <c r="R46" s="201"/>
      <c r="S46" s="201"/>
      <c r="T46" s="201"/>
      <c r="U46" s="201"/>
      <c r="V46" s="201"/>
      <c r="W46" s="207"/>
      <c r="X46" s="208"/>
      <c r="Y46" s="209"/>
      <c r="Z46" s="201"/>
      <c r="AA46" s="201"/>
      <c r="AB46" s="201"/>
      <c r="AC46" s="207"/>
      <c r="AD46" s="208"/>
      <c r="AE46" s="209"/>
      <c r="AF46" s="210"/>
      <c r="AG46" s="211"/>
      <c r="AH46" s="212"/>
      <c r="AI46" s="155" t="s">
        <v>29</v>
      </c>
      <c r="AJ46" s="155"/>
      <c r="AK46" s="155"/>
      <c r="AL46" s="3"/>
      <c r="AM46" s="3"/>
      <c r="AN46" s="3"/>
      <c r="AO46" s="3"/>
      <c r="AP46" s="3"/>
      <c r="AQ46" s="3"/>
      <c r="AR46" s="3"/>
      <c r="AS46" s="3"/>
      <c r="AT46" s="3"/>
      <c r="AU46" s="3"/>
      <c r="AV46" s="3"/>
      <c r="AW46" s="3"/>
      <c r="AX46" s="3"/>
      <c r="AY46" s="3"/>
    </row>
    <row r="47" spans="1:56" ht="26.4" hidden="1" customHeight="1">
      <c r="A47" s="47">
        <v>4</v>
      </c>
      <c r="B47" s="47"/>
      <c r="C47" s="203"/>
      <c r="D47" s="204"/>
      <c r="E47" s="204"/>
      <c r="F47" s="205"/>
      <c r="G47" s="203"/>
      <c r="H47" s="204"/>
      <c r="I47" s="204"/>
      <c r="J47" s="205"/>
      <c r="K47" s="206"/>
      <c r="L47" s="206"/>
      <c r="M47" s="206"/>
      <c r="N47" s="202">
        <f t="shared" si="0"/>
        <v>0</v>
      </c>
      <c r="O47" s="202"/>
      <c r="P47" s="202"/>
      <c r="Q47" s="201"/>
      <c r="R47" s="201"/>
      <c r="S47" s="201"/>
      <c r="T47" s="201"/>
      <c r="U47" s="201"/>
      <c r="V47" s="201"/>
      <c r="W47" s="207"/>
      <c r="X47" s="208"/>
      <c r="Y47" s="209"/>
      <c r="Z47" s="201"/>
      <c r="AA47" s="201"/>
      <c r="AB47" s="201"/>
      <c r="AC47" s="207"/>
      <c r="AD47" s="208"/>
      <c r="AE47" s="209"/>
      <c r="AF47" s="210"/>
      <c r="AG47" s="211"/>
      <c r="AH47" s="212"/>
      <c r="AI47" s="155" t="s">
        <v>79</v>
      </c>
      <c r="AJ47" s="155"/>
      <c r="AK47" s="155"/>
      <c r="AL47" s="3"/>
      <c r="AM47" s="3"/>
      <c r="AN47" s="3"/>
      <c r="AQ47" s="12"/>
      <c r="AS47" s="3"/>
      <c r="AT47" s="3"/>
      <c r="AU47" s="3"/>
      <c r="AV47" s="3"/>
      <c r="AW47" s="3"/>
      <c r="AX47" s="3"/>
      <c r="AY47" s="3"/>
    </row>
    <row r="48" spans="1:56" ht="26.4" hidden="1" customHeight="1">
      <c r="A48" s="47">
        <v>5</v>
      </c>
      <c r="B48" s="47"/>
      <c r="C48" s="203"/>
      <c r="D48" s="204"/>
      <c r="E48" s="204"/>
      <c r="F48" s="205"/>
      <c r="G48" s="203"/>
      <c r="H48" s="204"/>
      <c r="I48" s="204"/>
      <c r="J48" s="205"/>
      <c r="K48" s="206"/>
      <c r="L48" s="206"/>
      <c r="M48" s="206"/>
      <c r="N48" s="202">
        <f t="shared" si="0"/>
        <v>0</v>
      </c>
      <c r="O48" s="202"/>
      <c r="P48" s="202"/>
      <c r="Q48" s="201"/>
      <c r="R48" s="201"/>
      <c r="S48" s="201"/>
      <c r="T48" s="201"/>
      <c r="U48" s="201"/>
      <c r="V48" s="201"/>
      <c r="W48" s="207"/>
      <c r="X48" s="208"/>
      <c r="Y48" s="209"/>
      <c r="Z48" s="201"/>
      <c r="AA48" s="201"/>
      <c r="AB48" s="201"/>
      <c r="AC48" s="207"/>
      <c r="AD48" s="208"/>
      <c r="AE48" s="209"/>
      <c r="AF48" s="210"/>
      <c r="AG48" s="211"/>
      <c r="AH48" s="212"/>
      <c r="AI48" s="155" t="s">
        <v>79</v>
      </c>
      <c r="AJ48" s="155"/>
      <c r="AK48" s="155"/>
      <c r="AQ48" s="12"/>
      <c r="AR48" s="3"/>
      <c r="AS48" s="3"/>
      <c r="AT48" s="3"/>
      <c r="AU48" s="3"/>
      <c r="AV48" s="3"/>
      <c r="AW48" s="3"/>
      <c r="AX48" s="3"/>
      <c r="AY48" s="3"/>
    </row>
    <row r="49" spans="1:51" ht="26.4" hidden="1" customHeight="1">
      <c r="A49" s="47">
        <v>6</v>
      </c>
      <c r="B49" s="47"/>
      <c r="C49" s="203"/>
      <c r="D49" s="204"/>
      <c r="E49" s="204"/>
      <c r="F49" s="205"/>
      <c r="G49" s="203"/>
      <c r="H49" s="204"/>
      <c r="I49" s="204"/>
      <c r="J49" s="205"/>
      <c r="K49" s="206"/>
      <c r="L49" s="206"/>
      <c r="M49" s="206"/>
      <c r="N49" s="202">
        <f t="shared" si="0"/>
        <v>0</v>
      </c>
      <c r="O49" s="202"/>
      <c r="P49" s="202"/>
      <c r="Q49" s="201"/>
      <c r="R49" s="201"/>
      <c r="S49" s="201"/>
      <c r="T49" s="201"/>
      <c r="U49" s="201"/>
      <c r="V49" s="201"/>
      <c r="W49" s="207"/>
      <c r="X49" s="208"/>
      <c r="Y49" s="209"/>
      <c r="Z49" s="201"/>
      <c r="AA49" s="201"/>
      <c r="AB49" s="201"/>
      <c r="AC49" s="207"/>
      <c r="AD49" s="208"/>
      <c r="AE49" s="209"/>
      <c r="AF49" s="210"/>
      <c r="AG49" s="211"/>
      <c r="AH49" s="212"/>
      <c r="AI49" s="155" t="s">
        <v>79</v>
      </c>
      <c r="AJ49" s="155"/>
      <c r="AK49" s="155"/>
      <c r="AL49" s="3"/>
      <c r="AM49" s="3"/>
      <c r="AN49" s="3"/>
      <c r="AO49" s="3"/>
      <c r="AP49" s="3"/>
      <c r="AQ49" s="3"/>
      <c r="AR49" s="3"/>
      <c r="AS49" s="3"/>
      <c r="AT49" s="3"/>
      <c r="AU49" s="3"/>
      <c r="AV49" s="3"/>
      <c r="AW49" s="3"/>
      <c r="AX49" s="3"/>
      <c r="AY49" s="3"/>
    </row>
    <row r="50" spans="1:51" ht="26.4" hidden="1" customHeight="1">
      <c r="A50" s="47">
        <v>7</v>
      </c>
      <c r="B50" s="47"/>
      <c r="C50" s="203"/>
      <c r="D50" s="204"/>
      <c r="E50" s="204"/>
      <c r="F50" s="205"/>
      <c r="G50" s="203"/>
      <c r="H50" s="204"/>
      <c r="I50" s="204"/>
      <c r="J50" s="205"/>
      <c r="K50" s="206"/>
      <c r="L50" s="206"/>
      <c r="M50" s="206"/>
      <c r="N50" s="202">
        <f t="shared" si="0"/>
        <v>0</v>
      </c>
      <c r="O50" s="202"/>
      <c r="P50" s="202"/>
      <c r="Q50" s="201"/>
      <c r="R50" s="201"/>
      <c r="S50" s="201"/>
      <c r="T50" s="201"/>
      <c r="U50" s="201"/>
      <c r="V50" s="201"/>
      <c r="W50" s="207"/>
      <c r="X50" s="208"/>
      <c r="Y50" s="209"/>
      <c r="Z50" s="201"/>
      <c r="AA50" s="201"/>
      <c r="AB50" s="201"/>
      <c r="AC50" s="207"/>
      <c r="AD50" s="208"/>
      <c r="AE50" s="209"/>
      <c r="AF50" s="210"/>
      <c r="AG50" s="211"/>
      <c r="AH50" s="212"/>
      <c r="AI50" s="155" t="s">
        <v>79</v>
      </c>
      <c r="AJ50" s="155"/>
      <c r="AK50" s="155"/>
      <c r="AL50" s="3"/>
      <c r="AM50" s="3"/>
      <c r="AN50" s="3"/>
      <c r="AO50" s="3"/>
      <c r="AP50" s="3"/>
      <c r="AQ50" s="3"/>
      <c r="AR50" s="3"/>
      <c r="AS50" s="3"/>
      <c r="AT50" s="3"/>
      <c r="AU50" s="3"/>
      <c r="AV50" s="3"/>
      <c r="AW50" s="3"/>
      <c r="AX50" s="3"/>
      <c r="AY50" s="3"/>
    </row>
    <row r="51" spans="1:51" ht="26.4" hidden="1" customHeight="1">
      <c r="A51" s="47">
        <v>8</v>
      </c>
      <c r="B51" s="47"/>
      <c r="C51" s="203"/>
      <c r="D51" s="204"/>
      <c r="E51" s="204"/>
      <c r="F51" s="205"/>
      <c r="G51" s="203"/>
      <c r="H51" s="204"/>
      <c r="I51" s="204"/>
      <c r="J51" s="205"/>
      <c r="K51" s="206"/>
      <c r="L51" s="206"/>
      <c r="M51" s="206"/>
      <c r="N51" s="202">
        <f t="shared" si="0"/>
        <v>0</v>
      </c>
      <c r="O51" s="202"/>
      <c r="P51" s="202"/>
      <c r="Q51" s="201"/>
      <c r="R51" s="201"/>
      <c r="S51" s="201"/>
      <c r="T51" s="201"/>
      <c r="U51" s="201"/>
      <c r="V51" s="201"/>
      <c r="W51" s="207"/>
      <c r="X51" s="208"/>
      <c r="Y51" s="209"/>
      <c r="Z51" s="201"/>
      <c r="AA51" s="201"/>
      <c r="AB51" s="201"/>
      <c r="AC51" s="207"/>
      <c r="AD51" s="208"/>
      <c r="AE51" s="209"/>
      <c r="AF51" s="210"/>
      <c r="AG51" s="211"/>
      <c r="AH51" s="212"/>
      <c r="AI51" s="155" t="s">
        <v>79</v>
      </c>
      <c r="AJ51" s="155"/>
      <c r="AK51" s="155"/>
      <c r="AL51" s="3"/>
      <c r="AM51" s="3"/>
      <c r="AN51" s="3"/>
      <c r="AO51" s="3"/>
      <c r="AP51" s="3"/>
      <c r="AQ51" s="3"/>
      <c r="AR51" s="3"/>
      <c r="AS51" s="3"/>
      <c r="AT51" s="3"/>
      <c r="AU51" s="3"/>
      <c r="AV51" s="3"/>
      <c r="AW51" s="3"/>
      <c r="AX51" s="3"/>
      <c r="AY51" s="3"/>
    </row>
    <row r="52" spans="1:51" ht="26.4" hidden="1" customHeight="1">
      <c r="A52" s="47">
        <v>9</v>
      </c>
      <c r="B52" s="47"/>
      <c r="C52" s="203"/>
      <c r="D52" s="204"/>
      <c r="E52" s="204"/>
      <c r="F52" s="205"/>
      <c r="G52" s="203"/>
      <c r="H52" s="204"/>
      <c r="I52" s="204"/>
      <c r="J52" s="205"/>
      <c r="K52" s="206"/>
      <c r="L52" s="206"/>
      <c r="M52" s="206"/>
      <c r="N52" s="202">
        <f t="shared" si="0"/>
        <v>0</v>
      </c>
      <c r="O52" s="202"/>
      <c r="P52" s="202"/>
      <c r="Q52" s="201"/>
      <c r="R52" s="201"/>
      <c r="S52" s="201"/>
      <c r="T52" s="201"/>
      <c r="U52" s="201"/>
      <c r="V52" s="201"/>
      <c r="W52" s="207"/>
      <c r="X52" s="208"/>
      <c r="Y52" s="209"/>
      <c r="Z52" s="201"/>
      <c r="AA52" s="201"/>
      <c r="AB52" s="201"/>
      <c r="AC52" s="207"/>
      <c r="AD52" s="208"/>
      <c r="AE52" s="209"/>
      <c r="AF52" s="210"/>
      <c r="AG52" s="211"/>
      <c r="AH52" s="212"/>
      <c r="AI52" s="155" t="s">
        <v>79</v>
      </c>
      <c r="AJ52" s="155"/>
      <c r="AK52" s="155"/>
      <c r="AL52" s="3"/>
      <c r="AM52" s="3"/>
      <c r="AN52" s="3"/>
      <c r="AO52" s="3"/>
      <c r="AP52" s="3"/>
      <c r="AQ52" s="3"/>
      <c r="AR52" s="3"/>
      <c r="AS52" s="3"/>
      <c r="AT52" s="3"/>
      <c r="AU52" s="3"/>
      <c r="AV52" s="3"/>
      <c r="AW52" s="3"/>
      <c r="AX52" s="3"/>
      <c r="AY52" s="3"/>
    </row>
    <row r="53" spans="1:51" ht="26.4" hidden="1" customHeight="1" thickBot="1">
      <c r="A53" s="47">
        <v>10</v>
      </c>
      <c r="B53" s="47"/>
      <c r="C53" s="203"/>
      <c r="D53" s="204"/>
      <c r="E53" s="204"/>
      <c r="F53" s="205"/>
      <c r="G53" s="203"/>
      <c r="H53" s="204"/>
      <c r="I53" s="204"/>
      <c r="J53" s="205"/>
      <c r="K53" s="206"/>
      <c r="L53" s="206"/>
      <c r="M53" s="206"/>
      <c r="N53" s="202">
        <f t="shared" si="0"/>
        <v>0</v>
      </c>
      <c r="O53" s="202"/>
      <c r="P53" s="202"/>
      <c r="Q53" s="201"/>
      <c r="R53" s="201"/>
      <c r="S53" s="201"/>
      <c r="T53" s="201"/>
      <c r="U53" s="201"/>
      <c r="V53" s="201"/>
      <c r="W53" s="207"/>
      <c r="X53" s="208"/>
      <c r="Y53" s="209"/>
      <c r="Z53" s="201"/>
      <c r="AA53" s="201"/>
      <c r="AB53" s="201"/>
      <c r="AC53" s="207"/>
      <c r="AD53" s="208"/>
      <c r="AE53" s="209"/>
      <c r="AF53" s="210"/>
      <c r="AG53" s="211"/>
      <c r="AH53" s="212"/>
      <c r="AI53" s="193" t="s">
        <v>79</v>
      </c>
      <c r="AJ53" s="193"/>
      <c r="AK53" s="193"/>
      <c r="AL53" s="3"/>
      <c r="AM53" s="3"/>
      <c r="AN53" s="3"/>
      <c r="AO53" s="3"/>
      <c r="AP53" s="3"/>
      <c r="AQ53" s="3"/>
      <c r="AR53" s="3"/>
      <c r="AS53" s="3"/>
      <c r="AT53" s="3"/>
      <c r="AU53" s="3"/>
      <c r="AV53" s="3"/>
      <c r="AW53" s="3"/>
      <c r="AX53" s="3"/>
      <c r="AY53" s="3"/>
    </row>
    <row r="54" spans="1:51" ht="25.2" customHeight="1" thickTop="1">
      <c r="A54" s="222" t="s">
        <v>5</v>
      </c>
      <c r="B54" s="222"/>
      <c r="C54" s="223">
        <f>SUM(C44:F53)</f>
        <v>0</v>
      </c>
      <c r="D54" s="224"/>
      <c r="E54" s="224"/>
      <c r="F54" s="225"/>
      <c r="G54" s="223">
        <f>SUM(G44:J53)</f>
        <v>0</v>
      </c>
      <c r="H54" s="224"/>
      <c r="I54" s="224"/>
      <c r="J54" s="225"/>
      <c r="K54" s="223">
        <f>SUM(K44:M53)</f>
        <v>0</v>
      </c>
      <c r="L54" s="224"/>
      <c r="M54" s="225"/>
      <c r="N54" s="223">
        <f>SUM(N44:P53)</f>
        <v>0</v>
      </c>
      <c r="O54" s="224"/>
      <c r="P54" s="225"/>
      <c r="Q54" s="223">
        <f>SUM(Q44:S53)</f>
        <v>0</v>
      </c>
      <c r="R54" s="224"/>
      <c r="S54" s="225"/>
      <c r="T54" s="223">
        <f>SUM(T44:V53)</f>
        <v>0</v>
      </c>
      <c r="U54" s="224"/>
      <c r="V54" s="225"/>
      <c r="W54" s="223">
        <f>SUM(W44:Y53)</f>
        <v>0</v>
      </c>
      <c r="X54" s="224"/>
      <c r="Y54" s="225"/>
      <c r="Z54" s="223">
        <f>SUM(Z44:AB53)</f>
        <v>0</v>
      </c>
      <c r="AA54" s="224"/>
      <c r="AB54" s="225"/>
      <c r="AC54" s="223">
        <f>SUM(AC44:AE53)</f>
        <v>0</v>
      </c>
      <c r="AD54" s="224"/>
      <c r="AE54" s="225"/>
      <c r="AF54" s="226">
        <f>SUM(AH44:AH53)</f>
        <v>0</v>
      </c>
      <c r="AG54" s="227"/>
      <c r="AH54" s="228"/>
      <c r="AI54" s="213"/>
      <c r="AJ54" s="213"/>
      <c r="AK54" s="213"/>
      <c r="AL54" s="3"/>
      <c r="AM54" s="3"/>
      <c r="AN54" s="3"/>
    </row>
    <row r="55" spans="1:51" ht="31.2" customHeight="1">
      <c r="A55" s="76" t="s">
        <v>80</v>
      </c>
      <c r="B55" s="78"/>
      <c r="C55" s="87" t="s">
        <v>84</v>
      </c>
      <c r="D55" s="88"/>
      <c r="E55" s="88"/>
      <c r="F55" s="88"/>
      <c r="G55" s="88"/>
      <c r="H55" s="88"/>
      <c r="I55" s="88"/>
      <c r="J55" s="88"/>
      <c r="K55" s="88"/>
      <c r="L55" s="88"/>
      <c r="M55" s="88"/>
      <c r="N55" s="88"/>
      <c r="O55" s="88"/>
      <c r="P55" s="88"/>
      <c r="Q55" s="88"/>
      <c r="R55" s="88"/>
      <c r="S55" s="88"/>
      <c r="T55" s="88"/>
      <c r="U55" s="88"/>
      <c r="V55" s="88"/>
      <c r="W55" s="89"/>
      <c r="X55" s="214" t="s">
        <v>135</v>
      </c>
      <c r="Y55" s="215"/>
      <c r="Z55" s="215"/>
      <c r="AA55" s="215"/>
      <c r="AB55" s="215"/>
      <c r="AC55" s="215"/>
      <c r="AD55" s="215"/>
      <c r="AE55" s="216"/>
      <c r="AF55" s="120" t="s">
        <v>7</v>
      </c>
      <c r="AG55" s="85"/>
      <c r="AH55" s="85"/>
      <c r="AI55" s="85"/>
      <c r="AJ55" s="85"/>
      <c r="AK55" s="86"/>
    </row>
    <row r="56" spans="1:51" ht="13.2" customHeight="1">
      <c r="A56" s="79"/>
      <c r="B56" s="81"/>
      <c r="C56" s="105" t="s">
        <v>142</v>
      </c>
      <c r="D56" s="105"/>
      <c r="E56" s="105"/>
      <c r="F56" s="183"/>
      <c r="G56" s="184"/>
      <c r="H56" s="184"/>
      <c r="I56" s="184"/>
      <c r="J56" s="184"/>
      <c r="K56" s="184"/>
      <c r="L56" s="184"/>
      <c r="M56" s="184"/>
      <c r="N56" s="184"/>
      <c r="O56" s="184"/>
      <c r="P56" s="184"/>
      <c r="Q56" s="184"/>
      <c r="R56" s="184"/>
      <c r="S56" s="184"/>
      <c r="T56" s="184"/>
      <c r="U56" s="184"/>
      <c r="V56" s="184"/>
      <c r="W56" s="185"/>
      <c r="X56" s="217"/>
      <c r="Y56" s="124"/>
      <c r="Z56" s="124"/>
      <c r="AA56" s="124"/>
      <c r="AB56" s="124"/>
      <c r="AC56" s="124"/>
      <c r="AD56" s="124"/>
      <c r="AE56" s="218"/>
      <c r="AF56" s="120"/>
      <c r="AG56" s="85"/>
      <c r="AH56" s="85"/>
      <c r="AI56" s="85"/>
      <c r="AJ56" s="85"/>
      <c r="AK56" s="86"/>
    </row>
    <row r="57" spans="1:51" ht="21" customHeight="1">
      <c r="A57" s="82"/>
      <c r="B57" s="84"/>
      <c r="C57" s="105"/>
      <c r="D57" s="105"/>
      <c r="E57" s="105"/>
      <c r="F57" s="105"/>
      <c r="G57" s="183" t="s">
        <v>43</v>
      </c>
      <c r="H57" s="184"/>
      <c r="I57" s="184"/>
      <c r="J57" s="184"/>
      <c r="K57" s="184"/>
      <c r="L57" s="184"/>
      <c r="M57" s="184"/>
      <c r="N57" s="184"/>
      <c r="O57" s="184"/>
      <c r="P57" s="184"/>
      <c r="Q57" s="184"/>
      <c r="R57" s="184"/>
      <c r="S57" s="185"/>
      <c r="T57" s="120" t="s">
        <v>81</v>
      </c>
      <c r="U57" s="229"/>
      <c r="V57" s="229"/>
      <c r="W57" s="230"/>
      <c r="X57" s="219"/>
      <c r="Y57" s="220"/>
      <c r="Z57" s="220"/>
      <c r="AA57" s="220"/>
      <c r="AB57" s="220"/>
      <c r="AC57" s="220"/>
      <c r="AD57" s="220"/>
      <c r="AE57" s="221"/>
      <c r="AF57" s="120"/>
      <c r="AG57" s="85"/>
      <c r="AH57" s="85"/>
      <c r="AI57" s="85"/>
      <c r="AJ57" s="85"/>
      <c r="AK57" s="86"/>
    </row>
    <row r="58" spans="1:51" ht="31.2" customHeight="1">
      <c r="A58" s="54">
        <v>1</v>
      </c>
      <c r="B58" s="54"/>
      <c r="C58" s="39" t="s">
        <v>82</v>
      </c>
      <c r="D58" s="231" t="s">
        <v>37</v>
      </c>
      <c r="E58" s="231"/>
      <c r="F58" s="232"/>
      <c r="G58" s="233"/>
      <c r="H58" s="231"/>
      <c r="I58" s="231"/>
      <c r="J58" s="231"/>
      <c r="K58" s="231"/>
      <c r="L58" s="231"/>
      <c r="M58" s="231"/>
      <c r="N58" s="231"/>
      <c r="O58" s="231"/>
      <c r="P58" s="231"/>
      <c r="Q58" s="231"/>
      <c r="R58" s="231"/>
      <c r="S58" s="232"/>
      <c r="T58" s="162"/>
      <c r="U58" s="234"/>
      <c r="V58" s="235" t="s">
        <v>40</v>
      </c>
      <c r="W58" s="236"/>
      <c r="X58" s="39" t="s">
        <v>83</v>
      </c>
      <c r="Y58" s="231" t="s">
        <v>37</v>
      </c>
      <c r="Z58" s="231"/>
      <c r="AA58" s="232"/>
      <c r="AB58" s="42" t="s">
        <v>83</v>
      </c>
      <c r="AC58" s="231" t="s">
        <v>38</v>
      </c>
      <c r="AD58" s="231"/>
      <c r="AE58" s="232"/>
      <c r="AF58" s="237"/>
      <c r="AG58" s="238"/>
      <c r="AH58" s="238"/>
      <c r="AI58" s="238"/>
      <c r="AJ58" s="238"/>
      <c r="AK58" s="239"/>
      <c r="AM58" s="13"/>
      <c r="AN58" s="13"/>
    </row>
    <row r="59" spans="1:51" ht="31.2" customHeight="1">
      <c r="A59" s="54">
        <v>2</v>
      </c>
      <c r="B59" s="54"/>
      <c r="C59" s="39" t="s">
        <v>79</v>
      </c>
      <c r="D59" s="231" t="s">
        <v>37</v>
      </c>
      <c r="E59" s="231"/>
      <c r="F59" s="232"/>
      <c r="G59" s="233"/>
      <c r="H59" s="231"/>
      <c r="I59" s="231"/>
      <c r="J59" s="231"/>
      <c r="K59" s="231"/>
      <c r="L59" s="231"/>
      <c r="M59" s="231"/>
      <c r="N59" s="231"/>
      <c r="O59" s="231"/>
      <c r="P59" s="231"/>
      <c r="Q59" s="231"/>
      <c r="R59" s="231"/>
      <c r="S59" s="232"/>
      <c r="T59" s="162"/>
      <c r="U59" s="234"/>
      <c r="V59" s="235" t="s">
        <v>40</v>
      </c>
      <c r="W59" s="236"/>
      <c r="X59" s="39" t="s">
        <v>29</v>
      </c>
      <c r="Y59" s="231" t="s">
        <v>37</v>
      </c>
      <c r="Z59" s="231"/>
      <c r="AA59" s="232"/>
      <c r="AB59" s="42" t="s">
        <v>83</v>
      </c>
      <c r="AC59" s="231" t="s">
        <v>38</v>
      </c>
      <c r="AD59" s="231"/>
      <c r="AE59" s="232"/>
      <c r="AF59" s="237"/>
      <c r="AG59" s="238"/>
      <c r="AH59" s="238"/>
      <c r="AI59" s="238"/>
      <c r="AJ59" s="238"/>
      <c r="AK59" s="239"/>
      <c r="AM59" s="13"/>
      <c r="AN59" s="13"/>
    </row>
    <row r="60" spans="1:51" ht="31.2" customHeight="1">
      <c r="A60" s="47">
        <v>3</v>
      </c>
      <c r="B60" s="47"/>
      <c r="C60" s="44" t="s">
        <v>29</v>
      </c>
      <c r="D60" s="245" t="s">
        <v>37</v>
      </c>
      <c r="E60" s="245"/>
      <c r="F60" s="246"/>
      <c r="G60" s="247"/>
      <c r="H60" s="245"/>
      <c r="I60" s="245"/>
      <c r="J60" s="245"/>
      <c r="K60" s="245"/>
      <c r="L60" s="245"/>
      <c r="M60" s="245"/>
      <c r="N60" s="245"/>
      <c r="O60" s="245"/>
      <c r="P60" s="245"/>
      <c r="Q60" s="245"/>
      <c r="R60" s="245"/>
      <c r="S60" s="246"/>
      <c r="T60" s="248"/>
      <c r="U60" s="249"/>
      <c r="V60" s="240" t="s">
        <v>40</v>
      </c>
      <c r="W60" s="241"/>
      <c r="X60" s="39" t="s">
        <v>29</v>
      </c>
      <c r="Y60" s="245" t="s">
        <v>37</v>
      </c>
      <c r="Z60" s="245"/>
      <c r="AA60" s="246"/>
      <c r="AB60" s="43" t="s">
        <v>83</v>
      </c>
      <c r="AC60" s="245" t="s">
        <v>38</v>
      </c>
      <c r="AD60" s="245"/>
      <c r="AE60" s="246"/>
      <c r="AF60" s="272"/>
      <c r="AG60" s="273"/>
      <c r="AH60" s="273"/>
      <c r="AI60" s="273"/>
      <c r="AJ60" s="273"/>
      <c r="AK60" s="274"/>
      <c r="AM60" s="13"/>
      <c r="AN60" s="13"/>
      <c r="AO60" s="3"/>
      <c r="AP60" s="3"/>
      <c r="AQ60" s="3"/>
      <c r="AR60" s="3"/>
      <c r="AS60" s="3"/>
      <c r="AT60" s="3"/>
      <c r="AU60" s="3"/>
      <c r="AV60" s="3"/>
    </row>
    <row r="61" spans="1:51" ht="31.2" hidden="1" customHeight="1">
      <c r="A61" s="47">
        <v>4</v>
      </c>
      <c r="B61" s="47"/>
      <c r="C61" s="39" t="s">
        <v>83</v>
      </c>
      <c r="D61" s="231" t="s">
        <v>37</v>
      </c>
      <c r="E61" s="231"/>
      <c r="F61" s="232"/>
      <c r="G61" s="233"/>
      <c r="H61" s="231"/>
      <c r="I61" s="231"/>
      <c r="J61" s="231"/>
      <c r="K61" s="231"/>
      <c r="L61" s="231"/>
      <c r="M61" s="231"/>
      <c r="N61" s="231"/>
      <c r="O61" s="231"/>
      <c r="P61" s="231"/>
      <c r="Q61" s="231"/>
      <c r="R61" s="231"/>
      <c r="S61" s="232"/>
      <c r="T61" s="162"/>
      <c r="U61" s="242"/>
      <c r="V61" s="235" t="s">
        <v>40</v>
      </c>
      <c r="W61" s="244"/>
      <c r="X61" s="39" t="s">
        <v>29</v>
      </c>
      <c r="Y61" s="231" t="s">
        <v>37</v>
      </c>
      <c r="Z61" s="231"/>
      <c r="AA61" s="232"/>
      <c r="AB61" s="42" t="s">
        <v>83</v>
      </c>
      <c r="AC61" s="231" t="s">
        <v>38</v>
      </c>
      <c r="AD61" s="231"/>
      <c r="AE61" s="232"/>
      <c r="AF61" s="237" t="str">
        <f>IF(G47&gt;0,IF($A$13=1,ROUNDDOWN(G47*8/108,0),IF($A$14=1,"該当なし",IF($A$15=1,"含税額",""))),"")</f>
        <v/>
      </c>
      <c r="AG61" s="238"/>
      <c r="AH61" s="238"/>
      <c r="AI61" s="238"/>
      <c r="AJ61" s="238"/>
      <c r="AK61" s="239"/>
      <c r="AM61" s="13"/>
      <c r="AN61" s="13"/>
      <c r="AO61" s="3"/>
      <c r="AP61" s="3"/>
      <c r="AQ61" s="3"/>
      <c r="AR61" s="3"/>
      <c r="AS61" s="3"/>
      <c r="AT61" s="3"/>
      <c r="AU61" s="3"/>
      <c r="AV61" s="3"/>
    </row>
    <row r="62" spans="1:51" ht="31.2" hidden="1" customHeight="1">
      <c r="A62" s="47">
        <v>5</v>
      </c>
      <c r="B62" s="47"/>
      <c r="C62" s="39" t="s">
        <v>83</v>
      </c>
      <c r="D62" s="231" t="s">
        <v>37</v>
      </c>
      <c r="E62" s="231"/>
      <c r="F62" s="232"/>
      <c r="G62" s="233"/>
      <c r="H62" s="231"/>
      <c r="I62" s="231"/>
      <c r="J62" s="231"/>
      <c r="K62" s="231"/>
      <c r="L62" s="231"/>
      <c r="M62" s="231"/>
      <c r="N62" s="231"/>
      <c r="O62" s="231"/>
      <c r="P62" s="231"/>
      <c r="Q62" s="231"/>
      <c r="R62" s="231"/>
      <c r="S62" s="232"/>
      <c r="T62" s="162"/>
      <c r="U62" s="242"/>
      <c r="V62" s="235" t="s">
        <v>40</v>
      </c>
      <c r="W62" s="244"/>
      <c r="X62" s="39" t="s">
        <v>29</v>
      </c>
      <c r="Y62" s="231" t="s">
        <v>37</v>
      </c>
      <c r="Z62" s="231"/>
      <c r="AA62" s="232"/>
      <c r="AB62" s="42" t="s">
        <v>83</v>
      </c>
      <c r="AC62" s="231" t="s">
        <v>38</v>
      </c>
      <c r="AD62" s="231"/>
      <c r="AE62" s="232"/>
      <c r="AF62" s="237"/>
      <c r="AG62" s="238"/>
      <c r="AH62" s="238"/>
      <c r="AI62" s="238"/>
      <c r="AJ62" s="238"/>
      <c r="AK62" s="239"/>
      <c r="AM62" s="13"/>
      <c r="AN62" s="13"/>
      <c r="AO62" s="3"/>
      <c r="AP62" s="3"/>
      <c r="AQ62" s="3"/>
      <c r="AR62" s="3"/>
      <c r="AS62" s="3"/>
      <c r="AT62" s="3"/>
      <c r="AU62" s="3"/>
      <c r="AV62" s="3"/>
    </row>
    <row r="63" spans="1:51" ht="31.2" hidden="1" customHeight="1">
      <c r="A63" s="47">
        <v>6</v>
      </c>
      <c r="B63" s="47"/>
      <c r="C63" s="39" t="s">
        <v>83</v>
      </c>
      <c r="D63" s="231" t="s">
        <v>37</v>
      </c>
      <c r="E63" s="231"/>
      <c r="F63" s="232"/>
      <c r="G63" s="233"/>
      <c r="H63" s="231"/>
      <c r="I63" s="231"/>
      <c r="J63" s="231"/>
      <c r="K63" s="231"/>
      <c r="L63" s="231"/>
      <c r="M63" s="231"/>
      <c r="N63" s="231"/>
      <c r="O63" s="231"/>
      <c r="P63" s="231"/>
      <c r="Q63" s="231"/>
      <c r="R63" s="231"/>
      <c r="S63" s="232"/>
      <c r="T63" s="162"/>
      <c r="U63" s="242"/>
      <c r="V63" s="235" t="s">
        <v>40</v>
      </c>
      <c r="W63" s="244"/>
      <c r="X63" s="39" t="s">
        <v>29</v>
      </c>
      <c r="Y63" s="231" t="s">
        <v>37</v>
      </c>
      <c r="Z63" s="231"/>
      <c r="AA63" s="232"/>
      <c r="AB63" s="42" t="s">
        <v>83</v>
      </c>
      <c r="AC63" s="231" t="s">
        <v>38</v>
      </c>
      <c r="AD63" s="231"/>
      <c r="AE63" s="232"/>
      <c r="AF63" s="237"/>
      <c r="AG63" s="238"/>
      <c r="AH63" s="238"/>
      <c r="AI63" s="238"/>
      <c r="AJ63" s="238"/>
      <c r="AK63" s="239"/>
      <c r="AM63" s="13"/>
      <c r="AN63" s="13"/>
      <c r="AO63" s="3"/>
      <c r="AP63" s="3"/>
      <c r="AQ63" s="3"/>
      <c r="AR63" s="3"/>
      <c r="AS63" s="3"/>
      <c r="AT63" s="3"/>
      <c r="AU63" s="3"/>
      <c r="AV63" s="3"/>
    </row>
    <row r="64" spans="1:51" ht="31.2" hidden="1" customHeight="1">
      <c r="A64" s="47">
        <v>7</v>
      </c>
      <c r="B64" s="47"/>
      <c r="C64" s="39" t="s">
        <v>83</v>
      </c>
      <c r="D64" s="231" t="s">
        <v>37</v>
      </c>
      <c r="E64" s="231"/>
      <c r="F64" s="232"/>
      <c r="G64" s="233"/>
      <c r="H64" s="231"/>
      <c r="I64" s="231"/>
      <c r="J64" s="231"/>
      <c r="K64" s="231"/>
      <c r="L64" s="231"/>
      <c r="M64" s="231"/>
      <c r="N64" s="231"/>
      <c r="O64" s="231"/>
      <c r="P64" s="231"/>
      <c r="Q64" s="231"/>
      <c r="R64" s="231"/>
      <c r="S64" s="232"/>
      <c r="T64" s="162"/>
      <c r="U64" s="242"/>
      <c r="V64" s="235" t="s">
        <v>40</v>
      </c>
      <c r="W64" s="244"/>
      <c r="X64" s="39" t="s">
        <v>29</v>
      </c>
      <c r="Y64" s="231" t="s">
        <v>37</v>
      </c>
      <c r="Z64" s="231"/>
      <c r="AA64" s="232"/>
      <c r="AB64" s="42" t="s">
        <v>83</v>
      </c>
      <c r="AC64" s="231" t="s">
        <v>38</v>
      </c>
      <c r="AD64" s="231"/>
      <c r="AE64" s="232"/>
      <c r="AF64" s="237"/>
      <c r="AG64" s="238"/>
      <c r="AH64" s="238"/>
      <c r="AI64" s="238"/>
      <c r="AJ64" s="238"/>
      <c r="AK64" s="239"/>
      <c r="AM64" s="13"/>
      <c r="AN64" s="13"/>
      <c r="AO64" s="3"/>
      <c r="AP64" s="3"/>
      <c r="AQ64" s="3"/>
      <c r="AR64" s="3"/>
      <c r="AS64" s="3"/>
      <c r="AT64" s="3"/>
      <c r="AU64" s="3"/>
      <c r="AV64" s="3"/>
    </row>
    <row r="65" spans="1:48" ht="31.2" hidden="1" customHeight="1">
      <c r="A65" s="47">
        <v>8</v>
      </c>
      <c r="B65" s="47"/>
      <c r="C65" s="39" t="s">
        <v>83</v>
      </c>
      <c r="D65" s="231" t="s">
        <v>37</v>
      </c>
      <c r="E65" s="231"/>
      <c r="F65" s="232"/>
      <c r="G65" s="233"/>
      <c r="H65" s="231"/>
      <c r="I65" s="231"/>
      <c r="J65" s="231"/>
      <c r="K65" s="231"/>
      <c r="L65" s="231"/>
      <c r="M65" s="231"/>
      <c r="N65" s="231"/>
      <c r="O65" s="231"/>
      <c r="P65" s="231"/>
      <c r="Q65" s="231"/>
      <c r="R65" s="231"/>
      <c r="S65" s="232"/>
      <c r="T65" s="162"/>
      <c r="U65" s="242"/>
      <c r="V65" s="235" t="s">
        <v>40</v>
      </c>
      <c r="W65" s="244"/>
      <c r="X65" s="39" t="s">
        <v>29</v>
      </c>
      <c r="Y65" s="231" t="s">
        <v>37</v>
      </c>
      <c r="Z65" s="231"/>
      <c r="AA65" s="232"/>
      <c r="AB65" s="42" t="s">
        <v>83</v>
      </c>
      <c r="AC65" s="231" t="s">
        <v>38</v>
      </c>
      <c r="AD65" s="231"/>
      <c r="AE65" s="232"/>
      <c r="AF65" s="237"/>
      <c r="AG65" s="238"/>
      <c r="AH65" s="238"/>
      <c r="AI65" s="238"/>
      <c r="AJ65" s="238"/>
      <c r="AK65" s="239"/>
      <c r="AM65" s="13"/>
      <c r="AN65" s="13"/>
      <c r="AO65" s="3"/>
      <c r="AP65" s="3"/>
      <c r="AQ65" s="3"/>
      <c r="AR65" s="3"/>
      <c r="AS65" s="3"/>
      <c r="AT65" s="3"/>
      <c r="AU65" s="3"/>
      <c r="AV65" s="3"/>
    </row>
    <row r="66" spans="1:48" ht="31.2" hidden="1" customHeight="1">
      <c r="A66" s="47">
        <v>9</v>
      </c>
      <c r="B66" s="47"/>
      <c r="C66" s="39" t="s">
        <v>83</v>
      </c>
      <c r="D66" s="231" t="s">
        <v>37</v>
      </c>
      <c r="E66" s="231"/>
      <c r="F66" s="232"/>
      <c r="G66" s="233"/>
      <c r="H66" s="231"/>
      <c r="I66" s="231"/>
      <c r="J66" s="231"/>
      <c r="K66" s="231"/>
      <c r="L66" s="231"/>
      <c r="M66" s="231"/>
      <c r="N66" s="231"/>
      <c r="O66" s="231"/>
      <c r="P66" s="231"/>
      <c r="Q66" s="231"/>
      <c r="R66" s="231"/>
      <c r="S66" s="232"/>
      <c r="T66" s="162"/>
      <c r="U66" s="242"/>
      <c r="V66" s="235" t="s">
        <v>40</v>
      </c>
      <c r="W66" s="244"/>
      <c r="X66" s="39" t="s">
        <v>29</v>
      </c>
      <c r="Y66" s="231" t="s">
        <v>37</v>
      </c>
      <c r="Z66" s="231"/>
      <c r="AA66" s="232"/>
      <c r="AB66" s="42" t="s">
        <v>83</v>
      </c>
      <c r="AC66" s="231" t="s">
        <v>38</v>
      </c>
      <c r="AD66" s="231"/>
      <c r="AE66" s="232"/>
      <c r="AF66" s="237"/>
      <c r="AG66" s="238"/>
      <c r="AH66" s="238"/>
      <c r="AI66" s="238"/>
      <c r="AJ66" s="238"/>
      <c r="AK66" s="239"/>
      <c r="AM66" s="13"/>
      <c r="AN66" s="13"/>
      <c r="AO66" s="3"/>
      <c r="AP66" s="3"/>
      <c r="AQ66" s="3"/>
      <c r="AR66" s="3"/>
      <c r="AS66" s="3"/>
      <c r="AT66" s="3"/>
      <c r="AU66" s="3"/>
      <c r="AV66" s="3"/>
    </row>
    <row r="67" spans="1:48" ht="31.2" hidden="1" customHeight="1">
      <c r="A67" s="47">
        <v>10</v>
      </c>
      <c r="B67" s="47"/>
      <c r="C67" s="44" t="s">
        <v>83</v>
      </c>
      <c r="D67" s="245" t="s">
        <v>37</v>
      </c>
      <c r="E67" s="245"/>
      <c r="F67" s="246"/>
      <c r="G67" s="247"/>
      <c r="H67" s="245"/>
      <c r="I67" s="245"/>
      <c r="J67" s="245"/>
      <c r="K67" s="245"/>
      <c r="L67" s="245"/>
      <c r="M67" s="245"/>
      <c r="N67" s="245"/>
      <c r="O67" s="245"/>
      <c r="P67" s="245"/>
      <c r="Q67" s="245"/>
      <c r="R67" s="245"/>
      <c r="S67" s="246"/>
      <c r="T67" s="248"/>
      <c r="U67" s="249"/>
      <c r="V67" s="240" t="s">
        <v>40</v>
      </c>
      <c r="W67" s="241"/>
      <c r="X67" s="39" t="s">
        <v>29</v>
      </c>
      <c r="Y67" s="245" t="s">
        <v>37</v>
      </c>
      <c r="Z67" s="245"/>
      <c r="AA67" s="246"/>
      <c r="AB67" s="43" t="s">
        <v>83</v>
      </c>
      <c r="AC67" s="245" t="s">
        <v>38</v>
      </c>
      <c r="AD67" s="245"/>
      <c r="AE67" s="246"/>
      <c r="AF67" s="272"/>
      <c r="AG67" s="273"/>
      <c r="AH67" s="273"/>
      <c r="AI67" s="273"/>
      <c r="AJ67" s="273"/>
      <c r="AK67" s="274"/>
      <c r="AM67" s="13"/>
      <c r="AN67" s="13"/>
      <c r="AO67" s="3"/>
      <c r="AP67" s="3"/>
      <c r="AQ67" s="3"/>
      <c r="AR67" s="3"/>
      <c r="AS67" s="3"/>
      <c r="AT67" s="3"/>
      <c r="AU67" s="3"/>
      <c r="AV67" s="3"/>
    </row>
    <row r="68" spans="1:48" s="5" customFormat="1" ht="41.4" customHeight="1">
      <c r="A68" s="279" t="s">
        <v>156</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row>
    <row r="69" spans="1:48" s="4" customFormat="1" ht="15" customHeight="1">
      <c r="A69" s="45" t="s">
        <v>162</v>
      </c>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row>
    <row r="70" spans="1:48" ht="15" customHeight="1">
      <c r="A70" s="52" t="s">
        <v>52</v>
      </c>
      <c r="B70" s="52"/>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row>
    <row r="71" spans="1:48" ht="21" customHeight="1">
      <c r="A71" s="76" t="s">
        <v>39</v>
      </c>
      <c r="B71" s="77"/>
      <c r="C71" s="77"/>
      <c r="D71" s="77"/>
      <c r="E71" s="77"/>
      <c r="F71" s="77"/>
      <c r="G71" s="77"/>
      <c r="H71" s="77"/>
      <c r="I71" s="77"/>
      <c r="J71" s="78"/>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row>
    <row r="72" spans="1:48" ht="24" customHeight="1">
      <c r="A72" s="54" t="s">
        <v>44</v>
      </c>
      <c r="B72" s="54"/>
      <c r="C72" s="54"/>
      <c r="D72" s="54"/>
      <c r="E72" s="54"/>
      <c r="F72" s="54"/>
      <c r="G72" s="54"/>
      <c r="H72" s="54"/>
      <c r="I72" s="54"/>
      <c r="J72" s="54"/>
      <c r="K72" s="54" t="s">
        <v>83</v>
      </c>
      <c r="L72" s="54"/>
      <c r="M72" s="54"/>
      <c r="N72" s="286" t="s">
        <v>41</v>
      </c>
      <c r="O72" s="286"/>
      <c r="P72" s="286"/>
      <c r="Q72" s="286"/>
      <c r="R72" s="286"/>
      <c r="S72" s="286"/>
      <c r="T72" s="286"/>
      <c r="U72" s="286"/>
      <c r="V72" s="286"/>
      <c r="W72" s="286"/>
      <c r="X72" s="286"/>
      <c r="Y72" s="286"/>
      <c r="Z72" s="286"/>
      <c r="AA72" s="286"/>
      <c r="AB72" s="286"/>
      <c r="AC72" s="286"/>
      <c r="AD72" s="286"/>
      <c r="AE72" s="286"/>
      <c r="AF72" s="286"/>
      <c r="AG72" s="286"/>
      <c r="AH72" s="286"/>
      <c r="AI72" s="286"/>
      <c r="AJ72" s="286"/>
      <c r="AK72" s="286"/>
    </row>
    <row r="73" spans="1:48" ht="1.8" hidden="1"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25"/>
    </row>
    <row r="74" spans="1:48" ht="15" customHeight="1">
      <c r="A74" s="15" t="s">
        <v>53</v>
      </c>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row>
    <row r="75" spans="1:48" ht="30.75" customHeight="1">
      <c r="A75" s="76" t="s">
        <v>39</v>
      </c>
      <c r="B75" s="77"/>
      <c r="C75" s="77"/>
      <c r="D75" s="77"/>
      <c r="E75" s="77"/>
      <c r="F75" s="77"/>
      <c r="G75" s="77"/>
      <c r="H75" s="77"/>
      <c r="I75" s="77"/>
      <c r="J75" s="78"/>
      <c r="K75" s="105" t="s">
        <v>73</v>
      </c>
      <c r="L75" s="105"/>
      <c r="M75" s="105"/>
      <c r="N75" s="105"/>
      <c r="O75" s="105" t="s">
        <v>169</v>
      </c>
      <c r="P75" s="105"/>
      <c r="Q75" s="105"/>
      <c r="R75" s="105"/>
      <c r="S75" s="105" t="s">
        <v>170</v>
      </c>
      <c r="T75" s="105"/>
      <c r="U75" s="105"/>
      <c r="V75" s="105"/>
      <c r="W75" s="105" t="s">
        <v>171</v>
      </c>
      <c r="X75" s="105"/>
      <c r="Y75" s="105"/>
      <c r="Z75" s="105"/>
      <c r="AA75" s="105" t="s">
        <v>105</v>
      </c>
      <c r="AB75" s="105"/>
      <c r="AC75" s="105"/>
      <c r="AD75" s="105"/>
      <c r="AE75" s="105"/>
      <c r="AF75" s="105"/>
      <c r="AG75" s="105" t="s">
        <v>106</v>
      </c>
      <c r="AH75" s="105"/>
      <c r="AI75" s="105"/>
      <c r="AJ75" s="105"/>
      <c r="AK75" s="105"/>
    </row>
    <row r="76" spans="1:48" ht="28.5" customHeight="1">
      <c r="A76" s="105"/>
      <c r="B76" s="54"/>
      <c r="C76" s="54"/>
      <c r="D76" s="54"/>
      <c r="E76" s="54"/>
      <c r="F76" s="54"/>
      <c r="G76" s="54"/>
      <c r="H76" s="54"/>
      <c r="I76" s="54"/>
      <c r="J76" s="54"/>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row>
    <row r="77" spans="1:48" ht="19.8" customHeight="1">
      <c r="A77" s="281" t="s">
        <v>164</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1"/>
    </row>
    <row r="78" spans="1:48" ht="46.2" customHeight="1">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146"/>
    </row>
    <row r="79" spans="1:48" ht="19.8" customHeight="1">
      <c r="A79" s="243" t="s">
        <v>163</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3"/>
    </row>
    <row r="80" spans="1:48" ht="15" customHeight="1">
      <c r="A80" s="76" t="s">
        <v>8</v>
      </c>
      <c r="B80" s="77"/>
      <c r="C80" s="77"/>
      <c r="D80" s="77"/>
      <c r="E80" s="77"/>
      <c r="F80" s="77"/>
      <c r="G80" s="78"/>
      <c r="H80" s="120" t="s">
        <v>9</v>
      </c>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6"/>
    </row>
    <row r="81" spans="1:37" ht="15" customHeight="1">
      <c r="A81" s="82"/>
      <c r="B81" s="83"/>
      <c r="C81" s="83"/>
      <c r="D81" s="83"/>
      <c r="E81" s="83"/>
      <c r="F81" s="83"/>
      <c r="G81" s="84"/>
      <c r="H81" s="120" t="s">
        <v>10</v>
      </c>
      <c r="I81" s="85"/>
      <c r="J81" s="85"/>
      <c r="K81" s="85"/>
      <c r="L81" s="85"/>
      <c r="M81" s="85"/>
      <c r="N81" s="85"/>
      <c r="O81" s="85"/>
      <c r="P81" s="85"/>
      <c r="Q81" s="85"/>
      <c r="R81" s="85"/>
      <c r="S81" s="85"/>
      <c r="T81" s="85"/>
      <c r="U81" s="85"/>
      <c r="V81" s="85"/>
      <c r="W81" s="120" t="s">
        <v>11</v>
      </c>
      <c r="X81" s="85"/>
      <c r="Y81" s="85"/>
      <c r="Z81" s="85"/>
      <c r="AA81" s="85"/>
      <c r="AB81" s="85"/>
      <c r="AC81" s="85"/>
      <c r="AD81" s="85"/>
      <c r="AE81" s="85"/>
      <c r="AF81" s="85"/>
      <c r="AG81" s="85"/>
      <c r="AH81" s="85"/>
      <c r="AI81" s="85"/>
      <c r="AJ81" s="85"/>
      <c r="AK81" s="86"/>
    </row>
    <row r="82" spans="1:37" ht="31.2" customHeight="1">
      <c r="A82" s="76" t="s">
        <v>12</v>
      </c>
      <c r="B82" s="77"/>
      <c r="C82" s="77"/>
      <c r="D82" s="77"/>
      <c r="E82" s="77"/>
      <c r="F82" s="77"/>
      <c r="G82" s="78"/>
      <c r="H82" s="162"/>
      <c r="I82" s="164"/>
      <c r="J82" s="164"/>
      <c r="K82" s="164"/>
      <c r="L82" s="164"/>
      <c r="M82" s="164"/>
      <c r="N82" s="164"/>
      <c r="O82" s="164"/>
      <c r="P82" s="164"/>
      <c r="Q82" s="164"/>
      <c r="R82" s="164"/>
      <c r="S82" s="164"/>
      <c r="T82" s="164"/>
      <c r="U82" s="164"/>
      <c r="V82" s="164"/>
      <c r="W82" s="162"/>
      <c r="X82" s="164"/>
      <c r="Y82" s="164"/>
      <c r="Z82" s="164"/>
      <c r="AA82" s="164"/>
      <c r="AB82" s="164"/>
      <c r="AC82" s="164"/>
      <c r="AD82" s="164"/>
      <c r="AE82" s="164"/>
      <c r="AF82" s="164"/>
      <c r="AG82" s="164"/>
      <c r="AH82" s="164"/>
      <c r="AI82" s="164"/>
      <c r="AJ82" s="164"/>
      <c r="AK82" s="163"/>
    </row>
    <row r="83" spans="1:37" ht="29.4" customHeight="1">
      <c r="A83" s="76" t="s">
        <v>13</v>
      </c>
      <c r="B83" s="77"/>
      <c r="C83" s="77"/>
      <c r="D83" s="77"/>
      <c r="E83" s="77"/>
      <c r="F83" s="77"/>
      <c r="G83" s="78"/>
      <c r="H83" s="162"/>
      <c r="I83" s="164"/>
      <c r="J83" s="164"/>
      <c r="K83" s="164"/>
      <c r="L83" s="164"/>
      <c r="M83" s="164"/>
      <c r="N83" s="164"/>
      <c r="O83" s="164"/>
      <c r="P83" s="164"/>
      <c r="Q83" s="164"/>
      <c r="R83" s="164"/>
      <c r="S83" s="164"/>
      <c r="T83" s="164"/>
      <c r="U83" s="164"/>
      <c r="V83" s="164"/>
      <c r="W83" s="162"/>
      <c r="X83" s="164"/>
      <c r="Y83" s="164"/>
      <c r="Z83" s="164"/>
      <c r="AA83" s="164"/>
      <c r="AB83" s="164"/>
      <c r="AC83" s="164"/>
      <c r="AD83" s="164"/>
      <c r="AE83" s="164"/>
      <c r="AF83" s="164"/>
      <c r="AG83" s="164"/>
      <c r="AH83" s="164"/>
      <c r="AI83" s="164"/>
      <c r="AJ83" s="164"/>
      <c r="AK83" s="163"/>
    </row>
    <row r="84" spans="1:37" ht="30.6" customHeight="1">
      <c r="A84" s="76" t="s">
        <v>18</v>
      </c>
      <c r="B84" s="77"/>
      <c r="C84" s="77"/>
      <c r="D84" s="77"/>
      <c r="E84" s="77"/>
      <c r="F84" s="77"/>
      <c r="G84" s="78"/>
      <c r="H84" s="162"/>
      <c r="I84" s="164"/>
      <c r="J84" s="164"/>
      <c r="K84" s="164"/>
      <c r="L84" s="164"/>
      <c r="M84" s="164"/>
      <c r="N84" s="164"/>
      <c r="O84" s="164"/>
      <c r="P84" s="164"/>
      <c r="Q84" s="164"/>
      <c r="R84" s="164"/>
      <c r="S84" s="164"/>
      <c r="T84" s="164"/>
      <c r="U84" s="164"/>
      <c r="V84" s="164"/>
      <c r="W84" s="162"/>
      <c r="X84" s="164"/>
      <c r="Y84" s="164"/>
      <c r="Z84" s="164"/>
      <c r="AA84" s="164"/>
      <c r="AB84" s="164"/>
      <c r="AC84" s="164"/>
      <c r="AD84" s="164"/>
      <c r="AE84" s="164"/>
      <c r="AF84" s="164"/>
      <c r="AG84" s="164"/>
      <c r="AH84" s="164"/>
      <c r="AI84" s="164"/>
      <c r="AJ84" s="164"/>
      <c r="AK84" s="163"/>
    </row>
    <row r="85" spans="1:37" ht="29.4" customHeight="1">
      <c r="A85" s="120" t="s">
        <v>107</v>
      </c>
      <c r="B85" s="85"/>
      <c r="C85" s="85"/>
      <c r="D85" s="85"/>
      <c r="E85" s="85"/>
      <c r="F85" s="85"/>
      <c r="G85" s="86"/>
      <c r="H85" s="248"/>
      <c r="I85" s="261"/>
      <c r="J85" s="261"/>
      <c r="K85" s="261"/>
      <c r="L85" s="261"/>
      <c r="M85" s="261"/>
      <c r="N85" s="261"/>
      <c r="O85" s="261"/>
      <c r="P85" s="261"/>
      <c r="Q85" s="261"/>
      <c r="R85" s="261"/>
      <c r="S85" s="261"/>
      <c r="T85" s="261"/>
      <c r="U85" s="261"/>
      <c r="V85" s="261"/>
      <c r="W85" s="248"/>
      <c r="X85" s="261"/>
      <c r="Y85" s="261"/>
      <c r="Z85" s="261"/>
      <c r="AA85" s="261"/>
      <c r="AB85" s="261"/>
      <c r="AC85" s="261"/>
      <c r="AD85" s="261"/>
      <c r="AE85" s="261"/>
      <c r="AF85" s="261"/>
      <c r="AG85" s="261"/>
      <c r="AH85" s="261"/>
      <c r="AI85" s="261"/>
      <c r="AJ85" s="261"/>
      <c r="AK85" s="262"/>
    </row>
    <row r="86" spans="1:37" ht="31.2" customHeight="1">
      <c r="A86" s="76" t="s">
        <v>14</v>
      </c>
      <c r="B86" s="77"/>
      <c r="C86" s="77"/>
      <c r="D86" s="77"/>
      <c r="E86" s="77"/>
      <c r="F86" s="77"/>
      <c r="G86" s="78"/>
      <c r="H86" s="76"/>
      <c r="I86" s="77"/>
      <c r="J86" s="77" t="s">
        <v>15</v>
      </c>
      <c r="K86" s="77"/>
      <c r="L86" s="77"/>
      <c r="M86" s="77"/>
      <c r="N86" s="256" t="s">
        <v>123</v>
      </c>
      <c r="O86" s="256"/>
      <c r="P86" s="256"/>
      <c r="Q86" s="256"/>
      <c r="R86" s="256"/>
      <c r="S86" s="256"/>
      <c r="T86" s="256"/>
      <c r="U86" s="256"/>
      <c r="V86" s="26"/>
      <c r="W86" s="76"/>
      <c r="X86" s="77"/>
      <c r="Y86" s="77" t="s">
        <v>15</v>
      </c>
      <c r="Z86" s="77"/>
      <c r="AA86" s="77"/>
      <c r="AB86" s="77"/>
      <c r="AC86" s="256" t="s">
        <v>123</v>
      </c>
      <c r="AD86" s="256"/>
      <c r="AE86" s="256"/>
      <c r="AF86" s="256"/>
      <c r="AG86" s="256"/>
      <c r="AH86" s="256"/>
      <c r="AI86" s="256"/>
      <c r="AJ86" s="256"/>
      <c r="AK86" s="27"/>
    </row>
    <row r="87" spans="1:37" ht="23.25" customHeight="1">
      <c r="A87" s="263" t="s">
        <v>146</v>
      </c>
      <c r="B87" s="264"/>
      <c r="C87" s="264"/>
      <c r="D87" s="264"/>
      <c r="E87" s="264"/>
      <c r="F87" s="264"/>
      <c r="G87" s="265"/>
      <c r="H87" s="257"/>
      <c r="I87" s="258"/>
      <c r="J87" s="28" t="s">
        <v>88</v>
      </c>
      <c r="K87" s="250" t="s">
        <v>89</v>
      </c>
      <c r="L87" s="250"/>
      <c r="M87" s="250"/>
      <c r="N87" s="250"/>
      <c r="O87" s="250"/>
      <c r="P87" s="250"/>
      <c r="Q87" s="250"/>
      <c r="R87" s="250"/>
      <c r="S87" s="250"/>
      <c r="T87" s="250"/>
      <c r="U87" s="250"/>
      <c r="V87" s="251"/>
      <c r="W87" s="257"/>
      <c r="X87" s="258"/>
      <c r="Y87" s="28" t="s">
        <v>88</v>
      </c>
      <c r="Z87" s="250" t="s">
        <v>89</v>
      </c>
      <c r="AA87" s="250"/>
      <c r="AB87" s="250"/>
      <c r="AC87" s="250"/>
      <c r="AD87" s="250"/>
      <c r="AE87" s="250"/>
      <c r="AF87" s="250"/>
      <c r="AG87" s="250"/>
      <c r="AH87" s="250"/>
      <c r="AI87" s="250"/>
      <c r="AJ87" s="250"/>
      <c r="AK87" s="251"/>
    </row>
    <row r="88" spans="1:37" ht="23.25" customHeight="1">
      <c r="A88" s="266"/>
      <c r="B88" s="267"/>
      <c r="C88" s="267"/>
      <c r="D88" s="267"/>
      <c r="E88" s="267"/>
      <c r="F88" s="267"/>
      <c r="G88" s="268"/>
      <c r="H88" s="259"/>
      <c r="I88" s="260"/>
      <c r="J88" s="29" t="s">
        <v>88</v>
      </c>
      <c r="K88" s="252" t="s">
        <v>90</v>
      </c>
      <c r="L88" s="252"/>
      <c r="M88" s="252"/>
      <c r="N88" s="252"/>
      <c r="O88" s="252"/>
      <c r="P88" s="252"/>
      <c r="Q88" s="252"/>
      <c r="R88" s="252"/>
      <c r="S88" s="252"/>
      <c r="T88" s="252"/>
      <c r="U88" s="252"/>
      <c r="V88" s="253"/>
      <c r="W88" s="259"/>
      <c r="X88" s="260"/>
      <c r="Y88" s="29" t="s">
        <v>88</v>
      </c>
      <c r="Z88" s="252" t="s">
        <v>90</v>
      </c>
      <c r="AA88" s="252"/>
      <c r="AB88" s="252"/>
      <c r="AC88" s="252"/>
      <c r="AD88" s="252"/>
      <c r="AE88" s="252"/>
      <c r="AF88" s="252"/>
      <c r="AG88" s="252"/>
      <c r="AH88" s="252"/>
      <c r="AI88" s="252"/>
      <c r="AJ88" s="252"/>
      <c r="AK88" s="253"/>
    </row>
    <row r="89" spans="1:37" ht="23.25" customHeight="1">
      <c r="A89" s="30"/>
      <c r="B89" s="263" t="s">
        <v>147</v>
      </c>
      <c r="C89" s="264"/>
      <c r="D89" s="264"/>
      <c r="E89" s="264"/>
      <c r="F89" s="264"/>
      <c r="G89" s="265"/>
      <c r="H89" s="257"/>
      <c r="I89" s="258"/>
      <c r="J89" s="28" t="s">
        <v>88</v>
      </c>
      <c r="K89" s="250" t="s">
        <v>91</v>
      </c>
      <c r="L89" s="250"/>
      <c r="M89" s="250"/>
      <c r="N89" s="250"/>
      <c r="O89" s="250"/>
      <c r="P89" s="250"/>
      <c r="Q89" s="250"/>
      <c r="R89" s="250"/>
      <c r="S89" s="250"/>
      <c r="T89" s="250"/>
      <c r="U89" s="250"/>
      <c r="V89" s="251"/>
      <c r="W89" s="257"/>
      <c r="X89" s="258"/>
      <c r="Y89" s="28" t="s">
        <v>88</v>
      </c>
      <c r="Z89" s="250" t="s">
        <v>91</v>
      </c>
      <c r="AA89" s="250"/>
      <c r="AB89" s="250"/>
      <c r="AC89" s="250"/>
      <c r="AD89" s="250"/>
      <c r="AE89" s="250"/>
      <c r="AF89" s="250"/>
      <c r="AG89" s="250"/>
      <c r="AH89" s="250"/>
      <c r="AI89" s="250"/>
      <c r="AJ89" s="250"/>
      <c r="AK89" s="251"/>
    </row>
    <row r="90" spans="1:37" ht="23.25" customHeight="1">
      <c r="A90" s="31"/>
      <c r="B90" s="269"/>
      <c r="C90" s="270"/>
      <c r="D90" s="270"/>
      <c r="E90" s="270"/>
      <c r="F90" s="270"/>
      <c r="G90" s="271"/>
      <c r="H90" s="259"/>
      <c r="I90" s="260"/>
      <c r="J90" s="29" t="s">
        <v>88</v>
      </c>
      <c r="K90" s="252" t="s">
        <v>92</v>
      </c>
      <c r="L90" s="252"/>
      <c r="M90" s="252"/>
      <c r="N90" s="252"/>
      <c r="O90" s="252"/>
      <c r="P90" s="252"/>
      <c r="Q90" s="252"/>
      <c r="R90" s="252"/>
      <c r="S90" s="252"/>
      <c r="T90" s="252"/>
      <c r="U90" s="252"/>
      <c r="V90" s="253"/>
      <c r="W90" s="259"/>
      <c r="X90" s="260"/>
      <c r="Y90" s="29" t="s">
        <v>88</v>
      </c>
      <c r="Z90" s="252" t="s">
        <v>92</v>
      </c>
      <c r="AA90" s="252"/>
      <c r="AB90" s="252"/>
      <c r="AC90" s="252"/>
      <c r="AD90" s="252"/>
      <c r="AE90" s="252"/>
      <c r="AF90" s="252"/>
      <c r="AG90" s="252"/>
      <c r="AH90" s="252"/>
      <c r="AI90" s="252"/>
      <c r="AJ90" s="252"/>
      <c r="AK90" s="253"/>
    </row>
    <row r="91" spans="1:37" ht="25.8" customHeight="1">
      <c r="A91" s="280" t="s">
        <v>157</v>
      </c>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2"/>
    </row>
    <row r="92" spans="1:37" ht="19.2" customHeight="1">
      <c r="A92" s="283" t="s">
        <v>158</v>
      </c>
      <c r="B92" s="284"/>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5"/>
    </row>
    <row r="93" spans="1:37" ht="15" customHeight="1"/>
    <row r="94" spans="1:37" ht="15" customHeight="1"/>
    <row r="95" spans="1:37" ht="15" customHeight="1"/>
    <row r="96" spans="1:37"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sheetData>
  <sheetProtection formatCells="0" formatColumns="0" formatRows="0" insertColumns="0" insertRows="0" insertHyperlinks="0" deleteColumns="0" deleteRows="0" selectLockedCells="1" sort="0" autoFilter="0" pivotTables="0"/>
  <mergeCells count="449">
    <mergeCell ref="A91:AK91"/>
    <mergeCell ref="A92:AK92"/>
    <mergeCell ref="A40:AK40"/>
    <mergeCell ref="Y66:AA66"/>
    <mergeCell ref="AC66:AE66"/>
    <mergeCell ref="AF66:AK66"/>
    <mergeCell ref="A66:B66"/>
    <mergeCell ref="D66:F66"/>
    <mergeCell ref="K75:N75"/>
    <mergeCell ref="O75:R75"/>
    <mergeCell ref="S75:V75"/>
    <mergeCell ref="W75:Z75"/>
    <mergeCell ref="AA75:AF75"/>
    <mergeCell ref="A72:J72"/>
    <mergeCell ref="K72:M72"/>
    <mergeCell ref="N72:AK72"/>
    <mergeCell ref="A71:J71"/>
    <mergeCell ref="K71:AK71"/>
    <mergeCell ref="AG75:AK75"/>
    <mergeCell ref="A75:J75"/>
    <mergeCell ref="V66:W66"/>
    <mergeCell ref="Y67:AA67"/>
    <mergeCell ref="AF67:AK67"/>
    <mergeCell ref="A67:B67"/>
    <mergeCell ref="AF65:AK65"/>
    <mergeCell ref="A65:B65"/>
    <mergeCell ref="J37:M37"/>
    <mergeCell ref="J38:M38"/>
    <mergeCell ref="J39:M39"/>
    <mergeCell ref="N37:Q37"/>
    <mergeCell ref="A70:AK70"/>
    <mergeCell ref="A77:AK78"/>
    <mergeCell ref="A68:AK68"/>
    <mergeCell ref="N38:Q38"/>
    <mergeCell ref="A38:B38"/>
    <mergeCell ref="A39:B39"/>
    <mergeCell ref="T65:U65"/>
    <mergeCell ref="V65:W65"/>
    <mergeCell ref="Y64:AA64"/>
    <mergeCell ref="AC64:AE64"/>
    <mergeCell ref="AF64:AK64"/>
    <mergeCell ref="A64:B64"/>
    <mergeCell ref="N39:Q39"/>
    <mergeCell ref="A41:B43"/>
    <mergeCell ref="T64:U64"/>
    <mergeCell ref="V64:W64"/>
    <mergeCell ref="AC67:AE67"/>
    <mergeCell ref="D64:F64"/>
    <mergeCell ref="G64:S64"/>
    <mergeCell ref="C41:F41"/>
    <mergeCell ref="G61:S61"/>
    <mergeCell ref="D67:F67"/>
    <mergeCell ref="G67:S67"/>
    <mergeCell ref="T67:U67"/>
    <mergeCell ref="C36:I36"/>
    <mergeCell ref="C37:I37"/>
    <mergeCell ref="C38:I38"/>
    <mergeCell ref="C39:I39"/>
    <mergeCell ref="J36:M36"/>
    <mergeCell ref="D65:F65"/>
    <mergeCell ref="G65:S65"/>
    <mergeCell ref="T61:U61"/>
    <mergeCell ref="N36:Q36"/>
    <mergeCell ref="AF63:AK63"/>
    <mergeCell ref="AF60:AK60"/>
    <mergeCell ref="A1:AK1"/>
    <mergeCell ref="A63:B63"/>
    <mergeCell ref="D63:F63"/>
    <mergeCell ref="G63:S63"/>
    <mergeCell ref="T63:U63"/>
    <mergeCell ref="V63:W63"/>
    <mergeCell ref="Y62:AA62"/>
    <mergeCell ref="AC62:AE62"/>
    <mergeCell ref="AF62:AK62"/>
    <mergeCell ref="A62:B62"/>
    <mergeCell ref="D62:F62"/>
    <mergeCell ref="G62:S62"/>
    <mergeCell ref="T62:U62"/>
    <mergeCell ref="V62:W62"/>
    <mergeCell ref="Y61:AA61"/>
    <mergeCell ref="AC61:AE61"/>
    <mergeCell ref="B6:AK6"/>
    <mergeCell ref="A36:B36"/>
    <mergeCell ref="A37:B37"/>
    <mergeCell ref="AF61:AK61"/>
    <mergeCell ref="A61:B61"/>
    <mergeCell ref="D61:F61"/>
    <mergeCell ref="H87:I88"/>
    <mergeCell ref="W87:X88"/>
    <mergeCell ref="H89:I90"/>
    <mergeCell ref="W89:X90"/>
    <mergeCell ref="A83:G83"/>
    <mergeCell ref="H83:V83"/>
    <mergeCell ref="W83:AK83"/>
    <mergeCell ref="J86:M86"/>
    <mergeCell ref="W86:X86"/>
    <mergeCell ref="Y86:AB86"/>
    <mergeCell ref="A84:G84"/>
    <mergeCell ref="H84:V84"/>
    <mergeCell ref="W84:AK84"/>
    <mergeCell ref="A85:G85"/>
    <mergeCell ref="H85:V85"/>
    <mergeCell ref="W85:AK85"/>
    <mergeCell ref="A87:G88"/>
    <mergeCell ref="B89:G90"/>
    <mergeCell ref="Z87:AK87"/>
    <mergeCell ref="Z88:AK88"/>
    <mergeCell ref="Z89:AK89"/>
    <mergeCell ref="Z90:AK90"/>
    <mergeCell ref="K87:V87"/>
    <mergeCell ref="K88:V88"/>
    <mergeCell ref="K89:V89"/>
    <mergeCell ref="K90:V90"/>
    <mergeCell ref="A12:AK12"/>
    <mergeCell ref="C13:AK13"/>
    <mergeCell ref="C14:AK14"/>
    <mergeCell ref="C15:AK15"/>
    <mergeCell ref="G42:J43"/>
    <mergeCell ref="G44:J44"/>
    <mergeCell ref="G45:J45"/>
    <mergeCell ref="G46:J46"/>
    <mergeCell ref="G47:J47"/>
    <mergeCell ref="G48:J48"/>
    <mergeCell ref="G49:J49"/>
    <mergeCell ref="G50:J50"/>
    <mergeCell ref="G51:J51"/>
    <mergeCell ref="G52:J52"/>
    <mergeCell ref="G53:J53"/>
    <mergeCell ref="G54:J54"/>
    <mergeCell ref="AC86:AJ86"/>
    <mergeCell ref="N86:U86"/>
    <mergeCell ref="A86:G86"/>
    <mergeCell ref="H86:I86"/>
    <mergeCell ref="Y65:AA65"/>
    <mergeCell ref="AC65:AE65"/>
    <mergeCell ref="V61:W61"/>
    <mergeCell ref="Y60:AA60"/>
    <mergeCell ref="AC60:AE60"/>
    <mergeCell ref="A60:B60"/>
    <mergeCell ref="D60:F60"/>
    <mergeCell ref="G60:S60"/>
    <mergeCell ref="T60:U60"/>
    <mergeCell ref="V60:W60"/>
    <mergeCell ref="Y63:AA63"/>
    <mergeCell ref="AC63:AE63"/>
    <mergeCell ref="A69:AK69"/>
    <mergeCell ref="V67:W67"/>
    <mergeCell ref="G66:S66"/>
    <mergeCell ref="T66:U66"/>
    <mergeCell ref="A82:G82"/>
    <mergeCell ref="H82:V82"/>
    <mergeCell ref="W82:AK82"/>
    <mergeCell ref="A80:G81"/>
    <mergeCell ref="H80:AK80"/>
    <mergeCell ref="H81:V81"/>
    <mergeCell ref="W81:AK81"/>
    <mergeCell ref="A76:J76"/>
    <mergeCell ref="A79:AK79"/>
    <mergeCell ref="AA76:AF76"/>
    <mergeCell ref="K76:N76"/>
    <mergeCell ref="O76:R76"/>
    <mergeCell ref="S76:V76"/>
    <mergeCell ref="W76:Z76"/>
    <mergeCell ref="AG76:AK76"/>
    <mergeCell ref="Y59:AA59"/>
    <mergeCell ref="AC59:AE59"/>
    <mergeCell ref="A59:B59"/>
    <mergeCell ref="D59:F59"/>
    <mergeCell ref="G59:S59"/>
    <mergeCell ref="T59:U59"/>
    <mergeCell ref="V59:W59"/>
    <mergeCell ref="AF59:AK59"/>
    <mergeCell ref="Y58:AA58"/>
    <mergeCell ref="AC58:AE58"/>
    <mergeCell ref="A58:B58"/>
    <mergeCell ref="D58:F58"/>
    <mergeCell ref="G58:S58"/>
    <mergeCell ref="T58:U58"/>
    <mergeCell ref="V58:W58"/>
    <mergeCell ref="AF58:AK58"/>
    <mergeCell ref="AI54:AK54"/>
    <mergeCell ref="A55:B57"/>
    <mergeCell ref="C55:W55"/>
    <mergeCell ref="X55:AE57"/>
    <mergeCell ref="AF55:AK57"/>
    <mergeCell ref="C56:F57"/>
    <mergeCell ref="G56:W56"/>
    <mergeCell ref="G57:S57"/>
    <mergeCell ref="A54:B54"/>
    <mergeCell ref="C54:F54"/>
    <mergeCell ref="K54:M54"/>
    <mergeCell ref="Z54:AB54"/>
    <mergeCell ref="N54:P54"/>
    <mergeCell ref="Q54:S54"/>
    <mergeCell ref="T54:V54"/>
    <mergeCell ref="W54:Y54"/>
    <mergeCell ref="AC54:AE54"/>
    <mergeCell ref="AF54:AH54"/>
    <mergeCell ref="T57:W57"/>
    <mergeCell ref="AI52:AK52"/>
    <mergeCell ref="A53:B53"/>
    <mergeCell ref="C53:F53"/>
    <mergeCell ref="K53:M53"/>
    <mergeCell ref="Z53:AB53"/>
    <mergeCell ref="N53:P53"/>
    <mergeCell ref="AI53:AK53"/>
    <mergeCell ref="Q53:S53"/>
    <mergeCell ref="T53:V53"/>
    <mergeCell ref="W53:Y53"/>
    <mergeCell ref="AC53:AE53"/>
    <mergeCell ref="A52:B52"/>
    <mergeCell ref="C52:F52"/>
    <mergeCell ref="K52:M52"/>
    <mergeCell ref="Z52:AB52"/>
    <mergeCell ref="N52:P52"/>
    <mergeCell ref="Q52:S52"/>
    <mergeCell ref="T52:V52"/>
    <mergeCell ref="W52:Y52"/>
    <mergeCell ref="AC52:AE52"/>
    <mergeCell ref="AF52:AH52"/>
    <mergeCell ref="AF53:AH53"/>
    <mergeCell ref="Z50:AB50"/>
    <mergeCell ref="N50:P50"/>
    <mergeCell ref="AI50:AK50"/>
    <mergeCell ref="A51:B51"/>
    <mergeCell ref="C51:F51"/>
    <mergeCell ref="K51:M51"/>
    <mergeCell ref="Z51:AB51"/>
    <mergeCell ref="N51:P51"/>
    <mergeCell ref="Q51:S51"/>
    <mergeCell ref="T51:V51"/>
    <mergeCell ref="W51:Y51"/>
    <mergeCell ref="AC51:AE51"/>
    <mergeCell ref="Q50:S50"/>
    <mergeCell ref="T50:V50"/>
    <mergeCell ref="W50:Y50"/>
    <mergeCell ref="AC50:AE50"/>
    <mergeCell ref="AI51:AK51"/>
    <mergeCell ref="AF50:AH50"/>
    <mergeCell ref="AF51:AH51"/>
    <mergeCell ref="A50:B50"/>
    <mergeCell ref="C50:F50"/>
    <mergeCell ref="K50:M50"/>
    <mergeCell ref="AI48:AK48"/>
    <mergeCell ref="A49:B49"/>
    <mergeCell ref="C49:F49"/>
    <mergeCell ref="K49:M49"/>
    <mergeCell ref="Z49:AB49"/>
    <mergeCell ref="N49:P49"/>
    <mergeCell ref="Q49:S49"/>
    <mergeCell ref="T49:V49"/>
    <mergeCell ref="W49:Y49"/>
    <mergeCell ref="AC49:AE49"/>
    <mergeCell ref="AI49:AK49"/>
    <mergeCell ref="A48:B48"/>
    <mergeCell ref="C48:F48"/>
    <mergeCell ref="K48:M48"/>
    <mergeCell ref="Z48:AB48"/>
    <mergeCell ref="N48:P48"/>
    <mergeCell ref="Q48:S48"/>
    <mergeCell ref="T48:V48"/>
    <mergeCell ref="W48:Y48"/>
    <mergeCell ref="AC48:AE48"/>
    <mergeCell ref="AF48:AH48"/>
    <mergeCell ref="AF49:AH49"/>
    <mergeCell ref="AI46:AK46"/>
    <mergeCell ref="A47:B47"/>
    <mergeCell ref="C47:F47"/>
    <mergeCell ref="K47:M47"/>
    <mergeCell ref="Z47:AB47"/>
    <mergeCell ref="N47:P47"/>
    <mergeCell ref="AI47:AK47"/>
    <mergeCell ref="Q47:S47"/>
    <mergeCell ref="T47:V47"/>
    <mergeCell ref="W47:Y47"/>
    <mergeCell ref="AC47:AE47"/>
    <mergeCell ref="A46:B46"/>
    <mergeCell ref="C46:F46"/>
    <mergeCell ref="K46:M46"/>
    <mergeCell ref="Z46:AB46"/>
    <mergeCell ref="N46:P46"/>
    <mergeCell ref="Q46:S46"/>
    <mergeCell ref="T46:V46"/>
    <mergeCell ref="W46:Y46"/>
    <mergeCell ref="AC46:AE46"/>
    <mergeCell ref="AF46:AH46"/>
    <mergeCell ref="AF47:AH47"/>
    <mergeCell ref="Z44:AB44"/>
    <mergeCell ref="N44:P44"/>
    <mergeCell ref="AI44:AK44"/>
    <mergeCell ref="A45:B45"/>
    <mergeCell ref="C45:F45"/>
    <mergeCell ref="K45:M45"/>
    <mergeCell ref="Z45:AB45"/>
    <mergeCell ref="N45:P45"/>
    <mergeCell ref="Q45:S45"/>
    <mergeCell ref="T45:V45"/>
    <mergeCell ref="W45:Y45"/>
    <mergeCell ref="AC45:AE45"/>
    <mergeCell ref="Q44:S44"/>
    <mergeCell ref="T44:V44"/>
    <mergeCell ref="W44:Y44"/>
    <mergeCell ref="AC44:AE44"/>
    <mergeCell ref="AI45:AK45"/>
    <mergeCell ref="AF44:AH44"/>
    <mergeCell ref="AF45:AH45"/>
    <mergeCell ref="A44:B44"/>
    <mergeCell ref="C44:F44"/>
    <mergeCell ref="K44:M44"/>
    <mergeCell ref="AI41:AK43"/>
    <mergeCell ref="C42:F43"/>
    <mergeCell ref="K42:M43"/>
    <mergeCell ref="Z42:AB43"/>
    <mergeCell ref="N43:P43"/>
    <mergeCell ref="Q43:S43"/>
    <mergeCell ref="T43:V43"/>
    <mergeCell ref="N42:Y42"/>
    <mergeCell ref="W43:Y43"/>
    <mergeCell ref="AF41:AH43"/>
    <mergeCell ref="G41:AE41"/>
    <mergeCell ref="AC42:AE43"/>
    <mergeCell ref="AL32:AL33"/>
    <mergeCell ref="A34:B35"/>
    <mergeCell ref="C34:I35"/>
    <mergeCell ref="J34:M35"/>
    <mergeCell ref="N34:Q35"/>
    <mergeCell ref="R34:T35"/>
    <mergeCell ref="U34:W35"/>
    <mergeCell ref="X34:AA35"/>
    <mergeCell ref="AL34:AL35"/>
    <mergeCell ref="A32:B33"/>
    <mergeCell ref="C32:I33"/>
    <mergeCell ref="J32:M33"/>
    <mergeCell ref="N32:Q33"/>
    <mergeCell ref="R32:T33"/>
    <mergeCell ref="U32:W33"/>
    <mergeCell ref="X32:AA33"/>
    <mergeCell ref="AB32:AD33"/>
    <mergeCell ref="AB34:AD35"/>
    <mergeCell ref="AE32:AK33"/>
    <mergeCell ref="AE34:AK35"/>
    <mergeCell ref="AL28:AL29"/>
    <mergeCell ref="A30:B31"/>
    <mergeCell ref="C30:I31"/>
    <mergeCell ref="J30:M31"/>
    <mergeCell ref="N30:Q31"/>
    <mergeCell ref="R30:T31"/>
    <mergeCell ref="U30:W31"/>
    <mergeCell ref="X30:AA31"/>
    <mergeCell ref="AL30:AL31"/>
    <mergeCell ref="A28:B29"/>
    <mergeCell ref="C28:I29"/>
    <mergeCell ref="J28:M29"/>
    <mergeCell ref="N28:Q29"/>
    <mergeCell ref="R28:T29"/>
    <mergeCell ref="U28:W29"/>
    <mergeCell ref="X28:AA29"/>
    <mergeCell ref="AB28:AD29"/>
    <mergeCell ref="AB30:AD31"/>
    <mergeCell ref="AE28:AK29"/>
    <mergeCell ref="AE30:AK31"/>
    <mergeCell ref="AL24:AL25"/>
    <mergeCell ref="A26:B27"/>
    <mergeCell ref="C26:I27"/>
    <mergeCell ref="J26:M27"/>
    <mergeCell ref="N26:Q27"/>
    <mergeCell ref="R26:T27"/>
    <mergeCell ref="U26:W27"/>
    <mergeCell ref="X26:AA27"/>
    <mergeCell ref="AL26:AL27"/>
    <mergeCell ref="A24:B25"/>
    <mergeCell ref="C24:I25"/>
    <mergeCell ref="J24:M25"/>
    <mergeCell ref="N24:Q25"/>
    <mergeCell ref="R24:T25"/>
    <mergeCell ref="U24:W25"/>
    <mergeCell ref="X24:AA25"/>
    <mergeCell ref="AB24:AD25"/>
    <mergeCell ref="AB26:AD27"/>
    <mergeCell ref="AE24:AK25"/>
    <mergeCell ref="AE26:AK27"/>
    <mergeCell ref="A22:B23"/>
    <mergeCell ref="C22:I23"/>
    <mergeCell ref="J22:M23"/>
    <mergeCell ref="N22:Q23"/>
    <mergeCell ref="R22:T23"/>
    <mergeCell ref="U22:W23"/>
    <mergeCell ref="X22:AA23"/>
    <mergeCell ref="AL22:AL23"/>
    <mergeCell ref="A21:B21"/>
    <mergeCell ref="C21:I21"/>
    <mergeCell ref="J21:M21"/>
    <mergeCell ref="N21:Q21"/>
    <mergeCell ref="R21:T21"/>
    <mergeCell ref="U21:W21"/>
    <mergeCell ref="X21:AA21"/>
    <mergeCell ref="AB21:AD21"/>
    <mergeCell ref="AE21:AK21"/>
    <mergeCell ref="AB22:AD23"/>
    <mergeCell ref="AE22:AK23"/>
    <mergeCell ref="AL17:AL18"/>
    <mergeCell ref="R18:T18"/>
    <mergeCell ref="U18:W18"/>
    <mergeCell ref="X18:AA18"/>
    <mergeCell ref="A14:B14"/>
    <mergeCell ref="A15:B15"/>
    <mergeCell ref="A17:B18"/>
    <mergeCell ref="C17:I18"/>
    <mergeCell ref="J17:M18"/>
    <mergeCell ref="N17:Q18"/>
    <mergeCell ref="R17:AD17"/>
    <mergeCell ref="AE17:AK18"/>
    <mergeCell ref="AB18:AD18"/>
    <mergeCell ref="A16:AK16"/>
    <mergeCell ref="A13:B13"/>
    <mergeCell ref="A2:AK2"/>
    <mergeCell ref="A3:B3"/>
    <mergeCell ref="C3:L3"/>
    <mergeCell ref="M3:AA3"/>
    <mergeCell ref="AB3:AK3"/>
    <mergeCell ref="A4:B4"/>
    <mergeCell ref="C4:L4"/>
    <mergeCell ref="M4:AA4"/>
    <mergeCell ref="AB4:AK4"/>
    <mergeCell ref="A5:AK5"/>
    <mergeCell ref="A8:AK8"/>
    <mergeCell ref="A9:B9"/>
    <mergeCell ref="C9:AA9"/>
    <mergeCell ref="A7:AK7"/>
    <mergeCell ref="A10:AK10"/>
    <mergeCell ref="A11:AK11"/>
    <mergeCell ref="AB19:AD19"/>
    <mergeCell ref="AE19:AK19"/>
    <mergeCell ref="AB20:AD20"/>
    <mergeCell ref="AE20:AK20"/>
    <mergeCell ref="X19:AA19"/>
    <mergeCell ref="A20:B20"/>
    <mergeCell ref="C20:I20"/>
    <mergeCell ref="J20:M20"/>
    <mergeCell ref="N20:Q20"/>
    <mergeCell ref="R20:T20"/>
    <mergeCell ref="U20:W20"/>
    <mergeCell ref="A19:B19"/>
    <mergeCell ref="C19:I19"/>
    <mergeCell ref="J19:M19"/>
    <mergeCell ref="N19:Q19"/>
    <mergeCell ref="R19:T19"/>
    <mergeCell ref="U19:W19"/>
    <mergeCell ref="X20:AA20"/>
  </mergeCells>
  <phoneticPr fontId="2"/>
  <dataValidations count="3">
    <dataValidation type="list" allowBlank="1" showInputMessage="1" showErrorMessage="1" sqref="U19:W35" xr:uid="{00000000-0002-0000-0100-000000000000}">
      <formula1>$AN$42:$BD$42</formula1>
    </dataValidation>
    <dataValidation type="list" allowBlank="1" showInputMessage="1" showErrorMessage="1" sqref="R19:T35" xr:uid="{00000000-0002-0000-0100-000001000000}">
      <formula1>$AN$42:$AN$45</formula1>
    </dataValidation>
    <dataValidation type="list" allowBlank="1" showInputMessage="1" showErrorMessage="1" sqref="A6 A9:B9 AI44:AK46" xr:uid="{00000000-0002-0000-0100-000002000000}">
      <formula1>"□,☑"</formula1>
    </dataValidation>
  </dataValidations>
  <printOptions horizontalCentered="1"/>
  <pageMargins left="0.39370078740157483" right="0.39370078740157483" top="0.39370078740157483" bottom="0.19685039370078741" header="0.51181102362204722" footer="0.51181102362204722"/>
  <pageSetup paperSize="9" scale="86" orientation="portrait" r:id="rId1"/>
  <headerFooter alignWithMargins="0"/>
  <rowBreaks count="1" manualBreakCount="1">
    <brk id="40" min="6" max="3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V28"/>
  <sheetViews>
    <sheetView tabSelected="1" view="pageBreakPreview" zoomScaleNormal="100" zoomScaleSheetLayoutView="100" workbookViewId="0">
      <selection activeCell="A2" sqref="A2:AU3"/>
    </sheetView>
  </sheetViews>
  <sheetFormatPr defaultColWidth="2.77734375" defaultRowHeight="13.2"/>
  <cols>
    <col min="1" max="1" width="1.109375" style="10" customWidth="1"/>
    <col min="2" max="3" width="2.33203125" style="10" customWidth="1"/>
    <col min="4" max="10" width="2.21875" style="10" customWidth="1"/>
    <col min="11" max="11" width="1.33203125" style="10" customWidth="1"/>
    <col min="12" max="13" width="2.21875" style="10" customWidth="1"/>
    <col min="14" max="25" width="1.88671875" style="10" customWidth="1"/>
    <col min="26" max="27" width="1.88671875" style="10" hidden="1" customWidth="1"/>
    <col min="28" max="28" width="0.33203125" style="10" customWidth="1"/>
    <col min="29" max="29" width="0.44140625" style="10" customWidth="1"/>
    <col min="30" max="36" width="1.88671875" style="10" customWidth="1"/>
    <col min="37" max="43" width="2.33203125" style="10" customWidth="1"/>
    <col min="44" max="44" width="1.109375" style="10" customWidth="1"/>
    <col min="45" max="47" width="2.33203125" style="10" customWidth="1"/>
    <col min="48" max="48" width="2.33203125" style="10" hidden="1" customWidth="1"/>
    <col min="49" max="16384" width="2.77734375" style="10"/>
  </cols>
  <sheetData>
    <row r="1" spans="1:48">
      <c r="A1" s="45" t="s">
        <v>177</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14"/>
    </row>
    <row r="2" spans="1:48" ht="13.5" customHeight="1">
      <c r="A2" s="46" t="s">
        <v>118</v>
      </c>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14"/>
    </row>
    <row r="3" spans="1:48" ht="23.4" customHeight="1">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14"/>
    </row>
    <row r="4" spans="1:48" ht="11.4" customHeight="1">
      <c r="A4" s="15"/>
      <c r="B4" s="32"/>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4"/>
    </row>
    <row r="5" spans="1:48" ht="13.5" customHeight="1">
      <c r="A5" s="15"/>
      <c r="B5" s="47" t="s">
        <v>119</v>
      </c>
      <c r="C5" s="47"/>
      <c r="D5" s="47" t="s">
        <v>48</v>
      </c>
      <c r="E5" s="47"/>
      <c r="F5" s="47"/>
      <c r="G5" s="47"/>
      <c r="H5" s="47"/>
      <c r="I5" s="47"/>
      <c r="J5" s="47"/>
      <c r="K5" s="47"/>
      <c r="L5" s="47"/>
      <c r="M5" s="47"/>
      <c r="N5" s="47" t="s">
        <v>76</v>
      </c>
      <c r="O5" s="47"/>
      <c r="P5" s="47"/>
      <c r="Q5" s="47"/>
      <c r="R5" s="47"/>
      <c r="S5" s="47"/>
      <c r="T5" s="47"/>
      <c r="U5" s="47"/>
      <c r="V5" s="47"/>
      <c r="W5" s="47"/>
      <c r="X5" s="47"/>
      <c r="Y5" s="47"/>
      <c r="Z5" s="47"/>
      <c r="AA5" s="47"/>
      <c r="AB5" s="47"/>
      <c r="AC5" s="47"/>
      <c r="AD5" s="47"/>
      <c r="AE5" s="47"/>
      <c r="AF5" s="47"/>
      <c r="AG5" s="47"/>
      <c r="AH5" s="47"/>
      <c r="AI5" s="47"/>
      <c r="AJ5" s="47"/>
      <c r="AK5" s="48" t="s">
        <v>49</v>
      </c>
      <c r="AL5" s="48"/>
      <c r="AM5" s="48"/>
      <c r="AN5" s="48"/>
      <c r="AO5" s="48"/>
      <c r="AP5" s="48"/>
      <c r="AQ5" s="48"/>
      <c r="AR5" s="48"/>
      <c r="AS5" s="48"/>
      <c r="AT5" s="48"/>
      <c r="AU5" s="15"/>
      <c r="AV5" s="14"/>
    </row>
    <row r="6" spans="1:48" ht="18.75" customHeight="1">
      <c r="A6" s="15"/>
      <c r="B6" s="47"/>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8"/>
      <c r="AL6" s="48"/>
      <c r="AM6" s="48"/>
      <c r="AN6" s="48"/>
      <c r="AO6" s="48"/>
      <c r="AP6" s="48"/>
      <c r="AQ6" s="48"/>
      <c r="AR6" s="48"/>
      <c r="AS6" s="48"/>
      <c r="AT6" s="48"/>
      <c r="AU6" s="15"/>
      <c r="AV6" s="14"/>
    </row>
    <row r="7" spans="1:48" ht="24.6" customHeight="1">
      <c r="A7" s="15"/>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15"/>
      <c r="AV7" s="14"/>
    </row>
    <row r="8" spans="1:48" ht="24.6" customHeight="1">
      <c r="A8" s="15"/>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15"/>
      <c r="AV8" s="14"/>
    </row>
    <row r="9" spans="1:48" ht="24.6" customHeight="1">
      <c r="A9" s="15"/>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15"/>
      <c r="AV9" s="14"/>
    </row>
    <row r="10" spans="1:48" ht="24.6" customHeight="1">
      <c r="A10" s="15"/>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15"/>
      <c r="AV10" s="14"/>
    </row>
    <row r="11" spans="1:48" ht="24.6" customHeight="1">
      <c r="A11" s="15"/>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15"/>
      <c r="AV11" s="14"/>
    </row>
    <row r="12" spans="1:48" ht="24.6" customHeight="1">
      <c r="A12" s="15"/>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15"/>
      <c r="AV12" s="14"/>
    </row>
    <row r="13" spans="1:48" ht="24.6" customHeight="1">
      <c r="A13" s="15"/>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15"/>
      <c r="AV13" s="14"/>
    </row>
    <row r="14" spans="1:48" ht="24.6" customHeight="1">
      <c r="A14" s="15"/>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15"/>
      <c r="AV14" s="14"/>
    </row>
    <row r="15" spans="1:48" ht="24.6" customHeight="1">
      <c r="A15" s="15"/>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15"/>
      <c r="AV15" s="14"/>
    </row>
    <row r="16" spans="1:48">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4"/>
    </row>
    <row r="17" spans="1:48" ht="13.5" customHeight="1">
      <c r="A17" s="49" t="s">
        <v>120</v>
      </c>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14"/>
    </row>
    <row r="18" spans="1:48" ht="20.25" customHeight="1">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14"/>
    </row>
    <row r="19" spans="1:48">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4"/>
    </row>
    <row r="20" spans="1:48">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t="s">
        <v>124</v>
      </c>
      <c r="AG20" s="15"/>
      <c r="AH20" s="15"/>
      <c r="AI20" s="15"/>
      <c r="AJ20" s="15"/>
      <c r="AK20" s="15"/>
      <c r="AL20" s="15"/>
      <c r="AM20" s="15"/>
      <c r="AN20" s="15"/>
      <c r="AO20" s="15"/>
      <c r="AP20" s="15"/>
      <c r="AQ20" s="15"/>
      <c r="AR20" s="15"/>
      <c r="AS20" s="15"/>
      <c r="AT20" s="15"/>
      <c r="AU20" s="15"/>
      <c r="AV20" s="14"/>
    </row>
    <row r="21" spans="1:48">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4"/>
    </row>
    <row r="22" spans="1:48">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t="s">
        <v>121</v>
      </c>
      <c r="AG22" s="15"/>
      <c r="AH22" s="15"/>
      <c r="AI22" s="15"/>
      <c r="AJ22" s="15"/>
      <c r="AK22" s="15"/>
      <c r="AL22" s="15"/>
      <c r="AM22" s="15"/>
      <c r="AN22" s="15"/>
      <c r="AO22" s="15"/>
      <c r="AP22" s="15"/>
      <c r="AQ22" s="15"/>
      <c r="AR22" s="15"/>
      <c r="AS22" s="15"/>
      <c r="AT22" s="15"/>
      <c r="AU22" s="15"/>
      <c r="AV22" s="14"/>
    </row>
    <row r="23" spans="1:48">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4"/>
    </row>
    <row r="24" spans="1:48">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t="s">
        <v>122</v>
      </c>
      <c r="AG24" s="15"/>
      <c r="AH24" s="15"/>
      <c r="AI24" s="15"/>
      <c r="AJ24" s="15"/>
      <c r="AK24" s="15"/>
      <c r="AL24" s="15"/>
      <c r="AM24" s="15"/>
      <c r="AN24" s="15"/>
      <c r="AO24" s="15"/>
      <c r="AP24" s="15"/>
      <c r="AQ24" s="15"/>
      <c r="AR24" s="15"/>
      <c r="AS24" s="15"/>
      <c r="AT24" s="15"/>
      <c r="AU24" s="15"/>
      <c r="AV24" s="14"/>
    </row>
    <row r="25" spans="1:48" ht="31.2" customHeight="1">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4"/>
    </row>
    <row r="26" spans="1:48" ht="13.5" customHeight="1">
      <c r="A26" s="49" t="s">
        <v>176</v>
      </c>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14"/>
    </row>
    <row r="27" spans="1:48" ht="18.75" customHeight="1">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14"/>
    </row>
    <row r="28" spans="1:48" s="5" customFormat="1" ht="13.8" customHeight="1">
      <c r="A28" s="50" t="s">
        <v>145</v>
      </c>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33"/>
    </row>
  </sheetData>
  <mergeCells count="45">
    <mergeCell ref="A26:AU27"/>
    <mergeCell ref="A28:AU28"/>
    <mergeCell ref="B14:C14"/>
    <mergeCell ref="D14:M14"/>
    <mergeCell ref="N14:AJ14"/>
    <mergeCell ref="AK14:AT14"/>
    <mergeCell ref="B15:C15"/>
    <mergeCell ref="D15:M15"/>
    <mergeCell ref="N15:AJ15"/>
    <mergeCell ref="AK15:AT15"/>
    <mergeCell ref="B13:C13"/>
    <mergeCell ref="D13:M13"/>
    <mergeCell ref="N13:AJ13"/>
    <mergeCell ref="AK13:AT13"/>
    <mergeCell ref="A17:AU18"/>
    <mergeCell ref="B11:C11"/>
    <mergeCell ref="D11:M11"/>
    <mergeCell ref="N11:AJ11"/>
    <mergeCell ref="AK11:AT11"/>
    <mergeCell ref="B12:C12"/>
    <mergeCell ref="D12:M12"/>
    <mergeCell ref="N12:AJ12"/>
    <mergeCell ref="AK12:AT12"/>
    <mergeCell ref="B9:C9"/>
    <mergeCell ref="D9:M9"/>
    <mergeCell ref="N9:AJ9"/>
    <mergeCell ref="AK9:AT9"/>
    <mergeCell ref="B10:C10"/>
    <mergeCell ref="D10:M10"/>
    <mergeCell ref="N10:AJ10"/>
    <mergeCell ref="AK10:AT10"/>
    <mergeCell ref="B7:C7"/>
    <mergeCell ref="D7:M7"/>
    <mergeCell ref="N7:AJ7"/>
    <mergeCell ref="AK7:AT7"/>
    <mergeCell ref="B8:C8"/>
    <mergeCell ref="D8:M8"/>
    <mergeCell ref="N8:AJ8"/>
    <mergeCell ref="AK8:AT8"/>
    <mergeCell ref="A1:AU1"/>
    <mergeCell ref="A2:AU3"/>
    <mergeCell ref="B5:C6"/>
    <mergeCell ref="D5:M6"/>
    <mergeCell ref="N5:AJ6"/>
    <mergeCell ref="AK5:AT6"/>
  </mergeCells>
  <phoneticPr fontId="2"/>
  <printOptions horizontalCentered="1"/>
  <pageMargins left="0.70866141732283472" right="0.70866141732283472" top="0.39370078740157483" bottom="0.19685039370078741" header="0.51181102362204722" footer="0.51181102362204722"/>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1-2-1</vt:lpstr>
      <vt:lpstr>1-2-2</vt:lpstr>
      <vt:lpstr>1-2-3</vt:lpstr>
      <vt:lpstr>'1-2-1'!Print_Area</vt:lpstr>
      <vt:lpstr>'1-2-2'!Print_Area</vt:lpstr>
      <vt:lpstr>'1-2-3'!Print_Area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八代 沙絵子</cp:lastModifiedBy>
  <cp:lastPrinted>2026-04-12T02:47:31Z</cp:lastPrinted>
  <dcterms:modified xsi:type="dcterms:W3CDTF">2026-04-12T02:47:52Z</dcterms:modified>
</cp:coreProperties>
</file>