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123B595C-C939-459B-8703-0C1537E93EB4}" xr6:coauthVersionLast="47" xr6:coauthVersionMax="47" xr10:uidLastSave="{00000000-0000-0000-0000-000000000000}"/>
  <bookViews>
    <workbookView xWindow="-110" yWindow="-110" windowWidth="19420" windowHeight="11500" activeTab="1" xr2:uid="{157B7398-6B94-491A-979A-CEC883E8B1BF}"/>
  </bookViews>
  <sheets>
    <sheet name="【記入例】" sheetId="6" r:id="rId1"/>
    <sheet name="【様式LD】留学計画変更申請書" sheetId="5" r:id="rId2"/>
    <sheet name="非表示)支給対象月数" sheetId="4" state="hidden" r:id="rId3"/>
  </sheets>
  <externalReferences>
    <externalReference r:id="rId4"/>
    <externalReference r:id="rId5"/>
    <externalReference r:id="rId6"/>
    <externalReference r:id="rId7"/>
  </externalReferences>
  <definedNames>
    <definedName name="_xlnm._FilterDatabase" localSheetId="2" hidden="1">'非表示)支給対象月数'!$C$1:$D$1</definedName>
    <definedName name="【参照】国地域" localSheetId="0">#REF!</definedName>
    <definedName name="【参照】国地域" localSheetId="1">#REF!</definedName>
    <definedName name="【参照】国地域" localSheetId="2">#REF!</definedName>
    <definedName name="【参照】国地域">#REF!</definedName>
    <definedName name="A" localSheetId="0">#REF!</definedName>
    <definedName name="A" localSheetId="1">#REF!</definedName>
    <definedName name="A" localSheetId="2">#REF!</definedName>
    <definedName name="A">#REF!</definedName>
    <definedName name="ad" localSheetId="2">#REF!</definedName>
    <definedName name="ad">#REF!</definedName>
    <definedName name="ag" localSheetId="2">#REF!</definedName>
    <definedName name="ag">#REF!</definedName>
    <definedName name="as" localSheetId="2">#REF!</definedName>
    <definedName name="as">#REF!</definedName>
    <definedName name="b" localSheetId="2">#REF!</definedName>
    <definedName name="b">#REF!</definedName>
    <definedName name="bbb" localSheetId="2">#REF!</definedName>
    <definedName name="bbb">#REF!</definedName>
    <definedName name="bbbb" localSheetId="2">#REF!</definedName>
    <definedName name="bbbb">#REF!</definedName>
    <definedName name="ＣＣＣＣ" localSheetId="2">#REF!</definedName>
    <definedName name="ＣＣＣＣ">#REF!</definedName>
    <definedName name="ＣＶＤＤＤ" localSheetId="0" hidden="1">{"'CORBAｸﾗｲｱﾝﾄ ﾘﾀｰﾝｺｰﾄﾞ (html用)'!$A$1:$D$26"}</definedName>
    <definedName name="ＣＶＤＤＤ" localSheetId="1" hidden="1">{"'CORBAｸﾗｲｱﾝﾄ ﾘﾀｰﾝｺｰﾄﾞ (html用)'!$A$1:$D$26"}</definedName>
    <definedName name="ＣＶＤＤＤ" localSheetId="2" hidden="1">{"'CORBAｸﾗｲｱﾝﾄ ﾘﾀｰﾝｺｰﾄﾞ (html用)'!$A$1:$D$26"}</definedName>
    <definedName name="ＣＶＤＤＤ" hidden="1">{"'CORBAｸﾗｲｱﾝﾄ ﾘﾀｰﾝｺｰﾄﾞ (html用)'!$A$1:$D$26"}</definedName>
    <definedName name="cvv" localSheetId="0">#REF!</definedName>
    <definedName name="cvv" localSheetId="1">#REF!</definedName>
    <definedName name="cvv">#REF!</definedName>
    <definedName name="ＣＶＶＤＦ" localSheetId="0">#REF!</definedName>
    <definedName name="ＣＶＶＤＦ" localSheetId="1">#REF!</definedName>
    <definedName name="ＣＶＶＤＦ" localSheetId="2">#REF!</definedName>
    <definedName name="ＣＶＶＤＦ">#REF!</definedName>
    <definedName name="CVXZ" localSheetId="0">#REF!</definedName>
    <definedName name="CVXZ" localSheetId="1">#REF!</definedName>
    <definedName name="CVXZ" localSheetId="2">#REF!</definedName>
    <definedName name="CVXZ">#REF!</definedName>
    <definedName name="ＣＸＣＶＣ" localSheetId="2">#REF!</definedName>
    <definedName name="ＣＸＣＶＣ">#REF!</definedName>
    <definedName name="CZZZ" localSheetId="2">#REF!</definedName>
    <definedName name="CZZZ">#REF!</definedName>
    <definedName name="d" localSheetId="2">#REF!</definedName>
    <definedName name="d">#REF!</definedName>
    <definedName name="ＤＤＤ" localSheetId="2">#REF!</definedName>
    <definedName name="ＤＤＤ">#REF!</definedName>
    <definedName name="ＤＤＤＳＤさ" localSheetId="2">#REF!</definedName>
    <definedName name="ＤＤＤＳＤさ">#REF!</definedName>
    <definedName name="df" localSheetId="2">#REF!</definedName>
    <definedName name="df">#REF!</definedName>
    <definedName name="ＤＦＦＤ" localSheetId="2">#REF!</definedName>
    <definedName name="ＤＦＦＤ">#REF!</definedName>
    <definedName name="ds" localSheetId="2">#REF!</definedName>
    <definedName name="ds">#REF!</definedName>
    <definedName name="DSA" localSheetId="2">#REF!</definedName>
    <definedName name="DSA">#REF!</definedName>
    <definedName name="DSAD" localSheetId="2">#REF!</definedName>
    <definedName name="DSAD">#REF!</definedName>
    <definedName name="DSADDA" localSheetId="2">#REF!</definedName>
    <definedName name="DSADDA">#REF!</definedName>
    <definedName name="dsadsa" localSheetId="2">#REF!</definedName>
    <definedName name="dsadsa">#REF!</definedName>
    <definedName name="dsadsads" localSheetId="2">#REF!</definedName>
    <definedName name="dsadsads">#REF!</definedName>
    <definedName name="dsas" localSheetId="2">#REF!</definedName>
    <definedName name="dsas">#REF!</definedName>
    <definedName name="ＤＳＤ" localSheetId="2">#REF!</definedName>
    <definedName name="ＤＳＤ">#REF!</definedName>
    <definedName name="dsdsdsa" localSheetId="2">#REF!</definedName>
    <definedName name="dsdsdsa">#REF!</definedName>
    <definedName name="ＤＳだＤ" localSheetId="2">#REF!</definedName>
    <definedName name="ＤＳだＤ">#REF!</definedName>
    <definedName name="ＤＳだＤＣさ" localSheetId="2">#REF!</definedName>
    <definedName name="ＤＳだＤＣさ">#REF!</definedName>
    <definedName name="ＤＳだＤさ" localSheetId="2">#REF!</definedName>
    <definedName name="ＤＳだＤさ">#REF!</definedName>
    <definedName name="ＤＷＤＤＤ">[1]【削除不可】通貨コード!$A$2:$A$167</definedName>
    <definedName name="ＤＷＤＷＤＷ" localSheetId="0">#REF!</definedName>
    <definedName name="ＤＷＤＷＤＷ" localSheetId="1">#REF!</definedName>
    <definedName name="ＤＷＤＷＤＷ" localSheetId="2">#REF!</definedName>
    <definedName name="ＤＷＤＷＤＷ">#REF!</definedName>
    <definedName name="ＤＷＤＷだ" localSheetId="0">#REF!</definedName>
    <definedName name="ＤＷＤＷだ" localSheetId="1">#REF!</definedName>
    <definedName name="ＤＷＤＷだ" localSheetId="2">#REF!</definedName>
    <definedName name="ＤＷＤＷだ">#REF!</definedName>
    <definedName name="ＤＷＷだ" localSheetId="0">#REF!</definedName>
    <definedName name="ＤＷＷだ" localSheetId="1">#REF!</definedName>
    <definedName name="ＤＷＷだ" localSheetId="2">#REF!</definedName>
    <definedName name="ＤＷＷだ">#REF!</definedName>
    <definedName name="ＤＷだＤ" localSheetId="2">#REF!</definedName>
    <definedName name="ＤＷだＤ">#REF!</definedName>
    <definedName name="ＤさＤ" localSheetId="2">#REF!</definedName>
    <definedName name="ＤさＤ">#REF!</definedName>
    <definedName name="ＤさＤＳ" localSheetId="0">[2]ｻｰﾊﾞ受渡項目整理!#REF!</definedName>
    <definedName name="ＤさＤＳ" localSheetId="1">[2]ｻｰﾊﾞ受渡項目整理!#REF!</definedName>
    <definedName name="ＤさＤＳ" localSheetId="2">[2]ｻｰﾊﾞ受渡項目整理!#REF!</definedName>
    <definedName name="ＤさＤＳ">[2]ｻｰﾊﾞ受渡項目整理!#REF!</definedName>
    <definedName name="f" localSheetId="0">[2]ｻｰﾊﾞ受渡項目整理!#REF!</definedName>
    <definedName name="f" localSheetId="1">[2]ｻｰﾊﾞ受渡項目整理!#REF!</definedName>
    <definedName name="f" localSheetId="2">[2]ｻｰﾊﾞ受渡項目整理!#REF!</definedName>
    <definedName name="f">[2]ｻｰﾊﾞ受渡項目整理!#REF!</definedName>
    <definedName name="ＦＤＦＤＦＳ" localSheetId="0">[2]ｻｰﾊﾞ受渡項目整理!#REF!</definedName>
    <definedName name="ＦＤＦＤＦＳ" localSheetId="1">[2]ｻｰﾊﾞ受渡項目整理!#REF!</definedName>
    <definedName name="ＦＤＦＤＦＳ" localSheetId="2">[2]ｻｰﾊﾞ受渡項目整理!#REF!</definedName>
    <definedName name="ＦＤＦＤＦＳ">[2]ｻｰﾊﾞ受渡項目整理!#REF!</definedName>
    <definedName name="ＦＤＦＳＤＦ" localSheetId="0" hidden="1">{"'CORBAｸﾗｲｱﾝﾄ ﾘﾀｰﾝｺｰﾄﾞ (html用)'!$A$1:$D$26"}</definedName>
    <definedName name="ＦＤＦＳＤＦ" localSheetId="1" hidden="1">{"'CORBAｸﾗｲｱﾝﾄ ﾘﾀｰﾝｺｰﾄﾞ (html用)'!$A$1:$D$26"}</definedName>
    <definedName name="ＦＤＦＳＤＦ" localSheetId="2" hidden="1">{"'CORBAｸﾗｲｱﾝﾄ ﾘﾀｰﾝｺｰﾄﾞ (html用)'!$A$1:$D$26"}</definedName>
    <definedName name="ＦＤＦＳＤＦ" hidden="1">{"'CORBAｸﾗｲｱﾝﾄ ﾘﾀｰﾝｺｰﾄﾞ (html用)'!$A$1:$D$26"}</definedName>
    <definedName name="ＦＤＦＳＦＳＦ" localSheetId="0">#REF!</definedName>
    <definedName name="ＦＤＦＳＦＳＦ" localSheetId="1">#REF!</definedName>
    <definedName name="ＦＤＦＳＦＳＦ">#REF!</definedName>
    <definedName name="ＦＤＳＦ" localSheetId="0">#REF!</definedName>
    <definedName name="ＦＤＳＦ" localSheetId="1">#REF!</definedName>
    <definedName name="ＦＤＳＦ" localSheetId="2">#REF!</definedName>
    <definedName name="ＦＤＳＦ">#REF!</definedName>
    <definedName name="fdsfsd" localSheetId="0">#REF!</definedName>
    <definedName name="fdsfsd" localSheetId="1">#REF!</definedName>
    <definedName name="fdsfsd" localSheetId="2">#REF!</definedName>
    <definedName name="fdsfsd">#REF!</definedName>
    <definedName name="ffdd" localSheetId="2">#REF!</definedName>
    <definedName name="ffdd">#REF!</definedName>
    <definedName name="fff" localSheetId="2">#REF!</definedName>
    <definedName name="fff">#REF!</definedName>
    <definedName name="ＦＦＳＳＳ" localSheetId="2">#REF!</definedName>
    <definedName name="ＦＦＳＳＳ">#REF!</definedName>
    <definedName name="ＦＧＤＳＷＳ" localSheetId="2">#REF!</definedName>
    <definedName name="ＦＧＤＳＷＳ">#REF!</definedName>
    <definedName name="fggdg" localSheetId="2">#REF!</definedName>
    <definedName name="fggdg">#REF!</definedName>
    <definedName name="ＦＧＧＲＧＲ" localSheetId="2">#REF!</definedName>
    <definedName name="ＦＧＧＲＧＲ">#REF!</definedName>
    <definedName name="ＦＳ" localSheetId="2">#REF!</definedName>
    <definedName name="ＦＳ">#REF!</definedName>
    <definedName name="FSADSAD" localSheetId="2">#REF!</definedName>
    <definedName name="FSADSAD">#REF!</definedName>
    <definedName name="ＦＳＤＦ" localSheetId="2">#REF!</definedName>
    <definedName name="ＦＳＤＦ">#REF!</definedName>
    <definedName name="fsds" localSheetId="2">#REF!</definedName>
    <definedName name="fsds">#REF!</definedName>
    <definedName name="ＦＳＳＦＳ" localSheetId="2">#REF!</definedName>
    <definedName name="ＦＳＳＦＳ">#REF!</definedName>
    <definedName name="ＦＳＳＦＳＦＳＦ" localSheetId="2">#REF!</definedName>
    <definedName name="ＦＳＳＦＳＦＳＦ">#REF!</definedName>
    <definedName name="ＦＳＳＦＳＦＳＦＳ" localSheetId="2">#REF!</definedName>
    <definedName name="ＦＳＳＦＳＦＳＦＳ">#REF!</definedName>
    <definedName name="gdf" localSheetId="2">#REF!</definedName>
    <definedName name="gdf">#REF!</definedName>
    <definedName name="gdfd" localSheetId="2">#REF!</definedName>
    <definedName name="gdfd">#REF!</definedName>
    <definedName name="ＧＤＧＳＦＦ" localSheetId="2">#REF!</definedName>
    <definedName name="ＧＤＧＳＦＦ">#REF!</definedName>
    <definedName name="gf" localSheetId="2">#REF!</definedName>
    <definedName name="gf">#REF!</definedName>
    <definedName name="gfgdgfd" localSheetId="2">#REF!</definedName>
    <definedName name="gfgdgfd">#REF!</definedName>
    <definedName name="ＧＧＤＦＧＤＧ" localSheetId="2">#REF!</definedName>
    <definedName name="ＧＧＤＦＧＤＧ">#REF!</definedName>
    <definedName name="ＧＳＦＳＦ" localSheetId="2">#REF!</definedName>
    <definedName name="ＧＳＦＳＦ">#REF!</definedName>
    <definedName name="ＧＴＧＲＧＲＧ" localSheetId="2">#REF!</definedName>
    <definedName name="ＧＴＧＲＧＲＧ">#REF!</definedName>
    <definedName name="hhj" localSheetId="2">#REF!</definedName>
    <definedName name="hhj">#REF!</definedName>
    <definedName name="hjf" localSheetId="2">#REF!</definedName>
    <definedName name="hjf">#REF!</definedName>
    <definedName name="hjgrr" localSheetId="2">#REF!</definedName>
    <definedName name="hjgrr">#REF!</definedName>
    <definedName name="ＨＴＨＨＤＧＨ" localSheetId="2">#REF!</definedName>
    <definedName name="ＨＴＨＨＤＧＨ">#REF!</definedName>
    <definedName name="ＨＴＨＴＨＴＨ" localSheetId="2">#REF!</definedName>
    <definedName name="ＨＴＨＴＨＴＨ">#REF!</definedName>
    <definedName name="HTML_CodePage" hidden="1">932</definedName>
    <definedName name="HTML_Control" localSheetId="0" hidden="1">{"'CORBAｸﾗｲｱﾝﾄ ﾘﾀｰﾝｺｰﾄﾞ (html用)'!$A$1:$D$26"}</definedName>
    <definedName name="HTML_Control" localSheetId="1" hidden="1">{"'CORBAｸﾗｲｱﾝﾄ ﾘﾀｰﾝｺｰﾄﾞ (html用)'!$A$1:$D$26"}</definedName>
    <definedName name="HTML_Control" localSheetId="2" hidden="1">{"'CORBAｸﾗｲｱﾝﾄ ﾘﾀｰﾝｺｰﾄﾞ (html用)'!$A$1:$D$26"}</definedName>
    <definedName name="HTML_Control" hidden="1">{"'CORBAｸﾗｲｱﾝﾄ ﾘﾀｰﾝｺｰﾄﾞ (html用)'!$A$1:$D$26"}</definedName>
    <definedName name="HTML_Description" hidden="1">""</definedName>
    <definedName name="HTML_Email" hidden="1">""</definedName>
    <definedName name="HTML_Header" hidden="1">"CORBAｸﾗｲｱﾝﾄ ﾘﾀｰﾝｺｰﾄﾞ (html用)"</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"C:\WINDOWS\ﾃﾞｽｸﾄｯﾌﾟ\Clrtncd.htm"</definedName>
    <definedName name="HTML_Title" hidden="1">"ReturnCode"</definedName>
    <definedName name="hytr" localSheetId="0">#REF!</definedName>
    <definedName name="hytr" localSheetId="1">#REF!</definedName>
    <definedName name="hytr" localSheetId="2">#REF!</definedName>
    <definedName name="hytr">#REF!</definedName>
    <definedName name="ko" localSheetId="0" hidden="1">{"'CORBAｸﾗｲｱﾝﾄ ﾘﾀｰﾝｺｰﾄﾞ (html用)'!$A$1:$D$26"}</definedName>
    <definedName name="ko" localSheetId="1" hidden="1">{"'CORBAｸﾗｲｱﾝﾄ ﾘﾀｰﾝｺｰﾄﾞ (html用)'!$A$1:$D$26"}</definedName>
    <definedName name="ko" localSheetId="2" hidden="1">{"'CORBAｸﾗｲｱﾝﾄ ﾘﾀｰﾝｺｰﾄﾞ (html用)'!$A$1:$D$26"}</definedName>
    <definedName name="ko" hidden="1">{"'CORBAｸﾗｲｱﾝﾄ ﾘﾀｰﾝｺｰﾄﾞ (html用)'!$A$1:$D$26"}</definedName>
    <definedName name="LIST">[2]ｻｰﾊﾞ受渡項目整理!#REF!</definedName>
    <definedName name="ni" localSheetId="0" hidden="1">{"'CORBAｸﾗｲｱﾝﾄ ﾘﾀｰﾝｺｰﾄﾞ (html用)'!$A$1:$D$26"}</definedName>
    <definedName name="ni" localSheetId="1" hidden="1">{"'CORBAｸﾗｲｱﾝﾄ ﾘﾀｰﾝｺｰﾄﾞ (html用)'!$A$1:$D$26"}</definedName>
    <definedName name="ni" localSheetId="2" hidden="1">{"'CORBAｸﾗｲｱﾝﾄ ﾘﾀｰﾝｺｰﾄﾞ (html用)'!$A$1:$D$26"}</definedName>
    <definedName name="ni" hidden="1">{"'CORBAｸﾗｲｱﾝﾄ ﾘﾀｰﾝｺｰﾄﾞ (html用)'!$A$1:$D$26"}</definedName>
    <definedName name="_xlnm.Print_Area" localSheetId="0">【記入例】!$A$1:$S$100</definedName>
    <definedName name="_xlnm.Print_Area" localSheetId="1">【様式LD】留学計画変更申請書!$A$1:$S$100</definedName>
    <definedName name="_xlnm.Print_Area" localSheetId="2">#REF!</definedName>
    <definedName name="_xlnm.Print_Area">#REF!</definedName>
    <definedName name="s" localSheetId="0">#REF!</definedName>
    <definedName name="s" localSheetId="1">#REF!</definedName>
    <definedName name="s" localSheetId="2">#REF!</definedName>
    <definedName name="s">#REF!</definedName>
    <definedName name="sa" localSheetId="0">[2]ｻｰﾊﾞ受渡項目整理!#REF!</definedName>
    <definedName name="sa" localSheetId="1">[2]ｻｰﾊﾞ受渡項目整理!#REF!</definedName>
    <definedName name="sa">[2]ｻｰﾊﾞ受渡項目整理!#REF!</definedName>
    <definedName name="SAS" localSheetId="0">#REF!</definedName>
    <definedName name="SAS" localSheetId="1">#REF!</definedName>
    <definedName name="SAS" localSheetId="2">#REF!</definedName>
    <definedName name="SAS">#REF!</definedName>
    <definedName name="SASＳ" localSheetId="0">#REF!</definedName>
    <definedName name="SASＳ" localSheetId="1">#REF!</definedName>
    <definedName name="SASＳ" localSheetId="2">#REF!</definedName>
    <definedName name="SASＳ">#REF!</definedName>
    <definedName name="saさ" localSheetId="0">#REF!</definedName>
    <definedName name="saさ" localSheetId="1">#REF!</definedName>
    <definedName name="saさ" localSheetId="2">#REF!</definedName>
    <definedName name="saさ">#REF!</definedName>
    <definedName name="SCCC" localSheetId="2">#REF!</definedName>
    <definedName name="SCCC">#REF!</definedName>
    <definedName name="ＳＣＳＳ" localSheetId="2">#REF!</definedName>
    <definedName name="ＳＣＳＳ">#REF!</definedName>
    <definedName name="SDGBX" localSheetId="2">#REF!</definedName>
    <definedName name="SDGBX">#REF!</definedName>
    <definedName name="ＳＤさＤ" localSheetId="2">#REF!</definedName>
    <definedName name="ＳＤさＤ">#REF!</definedName>
    <definedName name="SSAＳ" localSheetId="2">#REF!</definedName>
    <definedName name="SSAＳ">#REF!</definedName>
    <definedName name="ＳＸＣＳＸＳ" localSheetId="2">#REF!</definedName>
    <definedName name="ＳＸＣＳＸＳ">#REF!</definedName>
    <definedName name="ＳＸＳＸＳ" localSheetId="2">#REF!</definedName>
    <definedName name="ＳＸＳＸＳ">#REF!</definedName>
    <definedName name="ＳＸＳＸＸ" localSheetId="2">#REF!</definedName>
    <definedName name="ＳＸＳＸＸ">#REF!</definedName>
    <definedName name="Ｓぁ" localSheetId="2">#REF!</definedName>
    <definedName name="Ｓぁ">#REF!</definedName>
    <definedName name="T_LST_NAME">"エディット 21"</definedName>
    <definedName name="v" localSheetId="0">#REF!</definedName>
    <definedName name="v" localSheetId="1">#REF!</definedName>
    <definedName name="v" localSheetId="2">#REF!</definedName>
    <definedName name="v">#REF!</definedName>
    <definedName name="ＶＣＶＣＺＸＣＺ" localSheetId="0">#REF!</definedName>
    <definedName name="ＶＣＶＣＺＸＣＺ" localSheetId="1">#REF!</definedName>
    <definedName name="ＶＣＶＣＺＸＣＺ" localSheetId="2">#REF!</definedName>
    <definedName name="ＶＣＶＣＺＸＣＺ">#REF!</definedName>
    <definedName name="vv" localSheetId="0">#REF!</definedName>
    <definedName name="vv" localSheetId="1">#REF!</definedName>
    <definedName name="vv" localSheetId="2">#REF!</definedName>
    <definedName name="vv">#REF!</definedName>
    <definedName name="vvv" localSheetId="2">#REF!</definedName>
    <definedName name="vvv">#REF!</definedName>
    <definedName name="ＷＳＸＺ" localSheetId="2">#REF!</definedName>
    <definedName name="ＷＳＸＺ">#REF!</definedName>
    <definedName name="wwrf" localSheetId="2">#REF!</definedName>
    <definedName name="wwrf">#REF!</definedName>
    <definedName name="www" localSheetId="2">#REF!</definedName>
    <definedName name="www">#REF!</definedName>
    <definedName name="X_LIST">"リスト 20"</definedName>
    <definedName name="xcxz" localSheetId="0">#REF!</definedName>
    <definedName name="xcxz" localSheetId="1">#REF!</definedName>
    <definedName name="xcxz" localSheetId="2">#REF!</definedName>
    <definedName name="xcxz">#REF!</definedName>
    <definedName name="ＸＳＸＳＸ" localSheetId="0">#REF!</definedName>
    <definedName name="ＸＳＸＳＸ" localSheetId="1">#REF!</definedName>
    <definedName name="ＸＳＸＳＸ" localSheetId="2">#REF!</definedName>
    <definedName name="ＸＳＸＳＸ">#REF!</definedName>
    <definedName name="ＸＳＸさ" localSheetId="0">#REF!</definedName>
    <definedName name="ＸＳＸさ" localSheetId="1">#REF!</definedName>
    <definedName name="ＸＳＸさ" localSheetId="2">#REF!</definedName>
    <definedName name="ＸＳＸさ">#REF!</definedName>
    <definedName name="xzxzX" localSheetId="2">#REF!</definedName>
    <definedName name="xzxzX">#REF!</definedName>
    <definedName name="xZあ" localSheetId="2">#REF!</definedName>
    <definedName name="xZあ">#REF!</definedName>
    <definedName name="Ｘかさ" localSheetId="2">#REF!</definedName>
    <definedName name="Ｘかさ">#REF!</definedName>
    <definedName name="ZCzC" localSheetId="2">#REF!</definedName>
    <definedName name="ZCzC">#REF!</definedName>
    <definedName name="Zz" localSheetId="2">#REF!</definedName>
    <definedName name="Zz">#REF!</definedName>
    <definedName name="あ" localSheetId="2">#REF!</definedName>
    <definedName name="あ">#REF!</definedName>
    <definedName name="あ544" localSheetId="2">#REF!</definedName>
    <definedName name="あ544">#REF!</definedName>
    <definedName name="あＤ" localSheetId="2">#REF!</definedName>
    <definedName name="あＤ">#REF!</definedName>
    <definedName name="あｓｄ" localSheetId="2">#REF!</definedName>
    <definedName name="あｓｄ">#REF!</definedName>
    <definedName name="あＳS" localSheetId="2">#REF!</definedName>
    <definedName name="あＳS">#REF!</definedName>
    <definedName name="あさ" localSheetId="2">#REF!</definedName>
    <definedName name="あさ">#REF!</definedName>
    <definedName name="あっだだ" localSheetId="2">#REF!</definedName>
    <definedName name="あっだだ">#REF!</definedName>
    <definedName name="えＤＷＤくぁあ" localSheetId="2">#REF!</definedName>
    <definedName name="えＤＷＤくぁあ">#REF!</definedName>
    <definedName name="えふぇふぇ" localSheetId="2">#REF!</definedName>
    <definedName name="えふぇふぇ">#REF!</definedName>
    <definedName name="さFD" localSheetId="2">#REF!</definedName>
    <definedName name="さFD">#REF!</definedName>
    <definedName name="さsｄ" localSheetId="2">#REF!</definedName>
    <definedName name="さsｄ">#REF!</definedName>
    <definedName name="さＳS" localSheetId="2">#REF!</definedName>
    <definedName name="さＳS">#REF!</definedName>
    <definedName name="さＸＳ" localSheetId="2">#REF!</definedName>
    <definedName name="さＸＳ">#REF!</definedName>
    <definedName name="ささ" localSheetId="2">#REF!</definedName>
    <definedName name="ささ">#REF!</definedName>
    <definedName name="だＷＤ" localSheetId="2">#REF!</definedName>
    <definedName name="だＷＤ">#REF!</definedName>
    <definedName name="だＷだだ" localSheetId="2">#REF!</definedName>
    <definedName name="だＷだだ">#REF!</definedName>
    <definedName name="だあＤ" localSheetId="2">#REF!</definedName>
    <definedName name="だあＤ">#REF!</definedName>
    <definedName name="だだ" localSheetId="2">#REF!</definedName>
    <definedName name="だだ">#REF!</definedName>
    <definedName name="だだだだだ" localSheetId="2">#REF!</definedName>
    <definedName name="だだだだだ">#REF!</definedName>
    <definedName name="だだだだだＦＧＧＲＧＲ" localSheetId="2">#REF!</definedName>
    <definedName name="だだだだだＦＧＧＲＧＲ">#REF!</definedName>
    <definedName name="っさＤＳ" localSheetId="2">#REF!</definedName>
    <definedName name="っさＤＳ">#REF!</definedName>
    <definedName name="っふぇふぇふぇＦ" localSheetId="0" hidden="1">{"'CORBAｸﾗｲｱﾝﾄ ﾘﾀｰﾝｺｰﾄﾞ (html用)'!$A$1:$D$26"}</definedName>
    <definedName name="っふぇふぇふぇＦ" localSheetId="1" hidden="1">{"'CORBAｸﾗｲｱﾝﾄ ﾘﾀｰﾝｺｰﾄﾞ (html用)'!$A$1:$D$26"}</definedName>
    <definedName name="っふぇふぇふぇＦ" localSheetId="2" hidden="1">{"'CORBAｸﾗｲｱﾝﾄ ﾘﾀｰﾝｺｰﾄﾞ (html用)'!$A$1:$D$26"}</definedName>
    <definedName name="っふぇふぇふぇＦ" hidden="1">{"'CORBAｸﾗｲｱﾝﾄ ﾘﾀｰﾝｺｰﾄﾞ (html用)'!$A$1:$D$26"}</definedName>
    <definedName name="どぁ" localSheetId="0">#REF!</definedName>
    <definedName name="どぁ" localSheetId="1">#REF!</definedName>
    <definedName name="どぁ">#REF!</definedName>
    <definedName name="どぁっだだ" localSheetId="0">#REF!</definedName>
    <definedName name="どぁっだだ" localSheetId="1">#REF!</definedName>
    <definedName name="どぁっだだ" localSheetId="2">#REF!</definedName>
    <definedName name="どぁっだだ">#REF!</definedName>
    <definedName name="はい" localSheetId="0">#REF!</definedName>
    <definedName name="はい" localSheetId="1">#REF!</definedName>
    <definedName name="はい" localSheetId="2">#REF!</definedName>
    <definedName name="はい">#REF!</definedName>
    <definedName name="ふぇ" localSheetId="2">#REF!</definedName>
    <definedName name="ふぇ">#REF!</definedName>
    <definedName name="ふぇＤＦＦＦ" localSheetId="2">#REF!</definedName>
    <definedName name="ふぇＤＦＦＦ">#REF!</definedName>
    <definedName name="ふぇＳ" localSheetId="2">#REF!</definedName>
    <definedName name="ふぇＳ">#REF!</definedName>
    <definedName name="ふぇＳＦＳＳＦＳ" localSheetId="2">#REF!</definedName>
    <definedName name="ふぇＳＦＳＳＦＳ">#REF!</definedName>
    <definedName name="ふぇふぇＦＳ" localSheetId="2">#REF!</definedName>
    <definedName name="ふぇふぇＦＳ">#REF!</definedName>
    <definedName name="ふぇふぇふぇ" localSheetId="2">#REF!</definedName>
    <definedName name="ふぇふぇふぇ">#REF!</definedName>
    <definedName name="れ" localSheetId="2">#REF!</definedName>
    <definedName name="れ">#REF!</definedName>
    <definedName name="仮" localSheetId="2">#REF!</definedName>
    <definedName name="仮">#REF!</definedName>
    <definedName name="開始・終了月" localSheetId="2">#REF!</definedName>
    <definedName name="開始・終了月">#REF!</definedName>
    <definedName name="国公立設置形態" localSheetId="2">#REF!</definedName>
    <definedName name="国公立設置形態">#REF!</definedName>
    <definedName name="国地域" localSheetId="2">#REF!</definedName>
    <definedName name="国地域">#REF!</definedName>
    <definedName name="国地域_参照" localSheetId="2">#REF!</definedName>
    <definedName name="国地域_参照">#REF!</definedName>
    <definedName name="国地域参照" localSheetId="2">#REF!</definedName>
    <definedName name="国地域参照">#REF!</definedName>
    <definedName name="国名">[3]国名!$A$2:$A$180</definedName>
    <definedName name="支給対象月数" localSheetId="0">#REF!</definedName>
    <definedName name="支給対象月数" localSheetId="1">#REF!</definedName>
    <definedName name="支給対象月数" localSheetId="2">#REF!</definedName>
    <definedName name="支給対象月数">#REF!</definedName>
    <definedName name="申請書・データ提出日" localSheetId="2">#REF!</definedName>
    <definedName name="申請書・データ提出日">#REF!</definedName>
    <definedName name="大学コード" localSheetId="2">#REF!</definedName>
    <definedName name="大学コード">#REF!</definedName>
    <definedName name="地域情報" localSheetId="2">#REF!</definedName>
    <definedName name="地域情報">#REF!</definedName>
    <definedName name="通貨コード_参照">[4]【削除不可】通貨コード!$A$2:$A$167</definedName>
    <definedName name="入学者の実績" localSheetId="0">#REF!</definedName>
    <definedName name="入学者の実績" localSheetId="1">#REF!</definedName>
    <definedName name="入学者の実績" localSheetId="2">#REF!</definedName>
    <definedName name="入学者の実績">#REF!</definedName>
    <definedName name="有無" localSheetId="0">#REF!</definedName>
    <definedName name="有無" localSheetId="1">#REF!</definedName>
    <definedName name="有無" localSheetId="2">#REF!</definedName>
    <definedName name="有無">#REF!</definedName>
    <definedName name="様式" localSheetId="2">#REF!</definedName>
    <definedName name="様式">#REF!</definedName>
    <definedName name="様式Ｄ" localSheetId="2">#REF!</definedName>
    <definedName name="様式Ｄ">#REF!</definedName>
    <definedName name="様式Ｄ例" localSheetId="2">#REF!</definedName>
    <definedName name="様式Ｄ例">#REF!</definedName>
    <definedName name="例" localSheetId="2">#REF!</definedName>
    <definedName name="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3" i="6" l="1"/>
  <c r="M33" i="5" l="1"/>
  <c r="M43" i="5"/>
  <c r="M39" i="5"/>
  <c r="M35" i="5"/>
  <c r="E43" i="5"/>
  <c r="E33" i="5"/>
  <c r="A79" i="5"/>
  <c r="A53" i="5"/>
  <c r="M43" i="6"/>
  <c r="M39" i="6"/>
  <c r="E39" i="6"/>
  <c r="M35" i="6"/>
  <c r="E35" i="6"/>
  <c r="T33" i="6"/>
  <c r="M33" i="6"/>
  <c r="E33" i="6"/>
  <c r="Q26" i="6"/>
  <c r="Q25" i="6"/>
  <c r="Q24" i="6"/>
  <c r="Q23" i="6"/>
  <c r="W5" i="6"/>
  <c r="F27" i="6" l="1"/>
  <c r="Q23" i="5"/>
  <c r="Q25" i="5"/>
  <c r="T33" i="5"/>
  <c r="E367" i="4" l="1"/>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9"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3"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W5" i="5"/>
  <c r="Q26" i="5"/>
  <c r="Q24" i="5"/>
  <c r="E39" i="5"/>
  <c r="E35" i="5"/>
  <c r="F27" i="5" l="1"/>
</calcChain>
</file>

<file path=xl/sharedStrings.xml><?xml version="1.0" encoding="utf-8"?>
<sst xmlns="http://schemas.openxmlformats.org/spreadsheetml/2006/main" count="347" uniqueCount="114">
  <si>
    <t>【様式LD】</t>
    <rPh sb="1" eb="3">
      <t>ヨウシキ</t>
    </rPh>
    <phoneticPr fontId="8"/>
  </si>
  <si>
    <t>官民協働海外留学支援制度～トビタテ！留学JAPAN新・日本代表プログラム～【拠点形成支援事業】（地域事業名）2026年度（第11期）</t>
    <rPh sb="58" eb="60">
      <t>ネンド</t>
    </rPh>
    <rPh sb="61" eb="62">
      <t>ダイ</t>
    </rPh>
    <rPh sb="64" eb="65">
      <t>キ</t>
    </rPh>
    <phoneticPr fontId="8"/>
  </si>
  <si>
    <t>＜ファイル名＞</t>
    <rPh sb="5" eb="6">
      <t>メイ</t>
    </rPh>
    <phoneticPr fontId="8"/>
  </si>
  <si>
    <t>留学計画変更申請書</t>
    <rPh sb="0" eb="4">
      <t>リュウガクケイカク</t>
    </rPh>
    <rPh sb="4" eb="8">
      <t>ヘンコウシンセイ</t>
    </rPh>
    <rPh sb="8" eb="9">
      <t>ショ</t>
    </rPh>
    <phoneticPr fontId="8"/>
  </si>
  <si>
    <t>※提出の際は、上記のファイル名を設定してください。</t>
    <rPh sb="1" eb="3">
      <t>テイシュツ</t>
    </rPh>
    <rPh sb="4" eb="5">
      <t>サイ</t>
    </rPh>
    <rPh sb="7" eb="9">
      <t>ジョウキ</t>
    </rPh>
    <rPh sb="14" eb="15">
      <t>メイ</t>
    </rPh>
    <rPh sb="16" eb="18">
      <t>セッテイ</t>
    </rPh>
    <phoneticPr fontId="8"/>
  </si>
  <si>
    <t>「　　（地域協議会名）　　」　代表　殿</t>
    <phoneticPr fontId="8"/>
  </si>
  <si>
    <t>※Excelファイルのまま提出してください。PDF化は不要です。</t>
    <rPh sb="13" eb="15">
      <t>テイシュツ</t>
    </rPh>
    <rPh sb="25" eb="26">
      <t>カ</t>
    </rPh>
    <rPh sb="27" eb="29">
      <t>フヨウ</t>
    </rPh>
    <phoneticPr fontId="8"/>
  </si>
  <si>
    <t>学校コード</t>
    <phoneticPr fontId="8"/>
  </si>
  <si>
    <t>12345A</t>
    <phoneticPr fontId="8"/>
  </si>
  <si>
    <t>学校名</t>
    <phoneticPr fontId="8"/>
  </si>
  <si>
    <t>霞ヶ関高等学校</t>
    <phoneticPr fontId="8"/>
  </si>
  <si>
    <t>学校の長名</t>
    <phoneticPr fontId="8"/>
  </si>
  <si>
    <t>霞　花子</t>
    <phoneticPr fontId="8"/>
  </si>
  <si>
    <t>　標記について、下記のとおり留学計画の変更を申請します。</t>
    <rPh sb="14" eb="18">
      <t>リュウガクケイカク</t>
    </rPh>
    <rPh sb="19" eb="21">
      <t>ヘンコウ</t>
    </rPh>
    <rPh sb="22" eb="24">
      <t>シンセイ</t>
    </rPh>
    <phoneticPr fontId="8"/>
  </si>
  <si>
    <t>記</t>
    <phoneticPr fontId="3"/>
  </si>
  <si>
    <t>１．派遣留学生情報</t>
  </si>
  <si>
    <t>（１）通知番号</t>
    <phoneticPr fontId="8"/>
  </si>
  <si>
    <t>（２）コース</t>
    <phoneticPr fontId="8"/>
  </si>
  <si>
    <t>マイ好奇心探究コース</t>
  </si>
  <si>
    <t>（3）氏名</t>
    <rPh sb="3" eb="5">
      <t>シメイ</t>
    </rPh>
    <phoneticPr fontId="8"/>
  </si>
  <si>
    <t>姓</t>
    <rPh sb="0" eb="1">
      <t>セイ</t>
    </rPh>
    <phoneticPr fontId="8"/>
  </si>
  <si>
    <t>名</t>
    <rPh sb="0" eb="1">
      <t>メイ</t>
    </rPh>
    <phoneticPr fontId="8"/>
  </si>
  <si>
    <t>飛立</t>
    <rPh sb="0" eb="2">
      <t>トビタ</t>
    </rPh>
    <phoneticPr fontId="3"/>
  </si>
  <si>
    <t>太郎</t>
    <rPh sb="0" eb="2">
      <t>タロウ</t>
    </rPh>
    <phoneticPr fontId="3"/>
  </si>
  <si>
    <t>２．変更事由</t>
    <rPh sb="2" eb="4">
      <t>ヘンコウ</t>
    </rPh>
    <rPh sb="4" eb="6">
      <t>ジユウ</t>
    </rPh>
    <phoneticPr fontId="8"/>
  </si>
  <si>
    <t>（１）留学期間</t>
    <rPh sb="3" eb="7">
      <t>リュウガクキカン</t>
    </rPh>
    <phoneticPr fontId="3"/>
  </si>
  <si>
    <t>【時期】</t>
    <rPh sb="1" eb="3">
      <t>ジキ</t>
    </rPh>
    <phoneticPr fontId="8"/>
  </si>
  <si>
    <t>※留学期間（日数）は変更なし</t>
    <rPh sb="1" eb="5">
      <t>リュウガクキカン</t>
    </rPh>
    <rPh sb="6" eb="8">
      <t>ニッスウ</t>
    </rPh>
    <rPh sb="10" eb="12">
      <t>ヘンコウ</t>
    </rPh>
    <phoneticPr fontId="3"/>
  </si>
  <si>
    <t>【留学日数】</t>
    <rPh sb="1" eb="3">
      <t>リュウガク</t>
    </rPh>
    <rPh sb="3" eb="5">
      <t>ニッスウ</t>
    </rPh>
    <phoneticPr fontId="3"/>
  </si>
  <si>
    <t>✓</t>
  </si>
  <si>
    <t>延長</t>
    <rPh sb="0" eb="2">
      <t>エンチョウ</t>
    </rPh>
    <phoneticPr fontId="8"/>
  </si>
  <si>
    <t>短縮（1/3未満）</t>
    <rPh sb="0" eb="2">
      <t>タンシュク</t>
    </rPh>
    <rPh sb="6" eb="8">
      <t>ミマン</t>
    </rPh>
    <phoneticPr fontId="8"/>
  </si>
  <si>
    <t>短縮（1/3以上）</t>
    <rPh sb="0" eb="2">
      <t>タンシュク</t>
    </rPh>
    <rPh sb="6" eb="8">
      <t>イジョウ</t>
    </rPh>
    <phoneticPr fontId="8"/>
  </si>
  <si>
    <t>（２）留学先</t>
    <rPh sb="3" eb="6">
      <t>リュウガクサキ</t>
    </rPh>
    <phoneticPr fontId="3"/>
  </si>
  <si>
    <t>【留学先国・地域】</t>
    <rPh sb="1" eb="5">
      <t>リュウガクサキクニ</t>
    </rPh>
    <rPh sb="6" eb="8">
      <t>チイキ</t>
    </rPh>
    <phoneticPr fontId="3"/>
  </si>
  <si>
    <t>追加</t>
    <rPh sb="0" eb="2">
      <t>ツイカ</t>
    </rPh>
    <phoneticPr fontId="8"/>
  </si>
  <si>
    <t>削減</t>
    <rPh sb="0" eb="2">
      <t>サクゲン</t>
    </rPh>
    <phoneticPr fontId="8"/>
  </si>
  <si>
    <t>変更</t>
    <rPh sb="0" eb="2">
      <t>ヘンコウ</t>
    </rPh>
    <phoneticPr fontId="8"/>
  </si>
  <si>
    <t>【受入先機関】</t>
    <rPh sb="1" eb="4">
      <t>ウケイレサキ</t>
    </rPh>
    <rPh sb="4" eb="6">
      <t>キカン</t>
    </rPh>
    <phoneticPr fontId="3"/>
  </si>
  <si>
    <t>決定</t>
    <rPh sb="0" eb="2">
      <t>ケッテイ</t>
    </rPh>
    <phoneticPr fontId="8"/>
  </si>
  <si>
    <t>（３）活動内容</t>
    <rPh sb="3" eb="5">
      <t>カツドウ</t>
    </rPh>
    <rPh sb="5" eb="7">
      <t>ナイヨウ</t>
    </rPh>
    <phoneticPr fontId="3"/>
  </si>
  <si>
    <t>（別紙）作成の必要</t>
    <rPh sb="1" eb="3">
      <t>ベッシ</t>
    </rPh>
    <rPh sb="4" eb="6">
      <t>サクセイ</t>
    </rPh>
    <rPh sb="7" eb="9">
      <t>ヒツヨウ</t>
    </rPh>
    <phoneticPr fontId="3"/>
  </si>
  <si>
    <r>
      <t>※「</t>
    </r>
    <r>
      <rPr>
        <b/>
        <sz val="10"/>
        <color rgb="FFFF0000"/>
        <rFont val="BIZ UDP明朝 Medium"/>
        <family val="1"/>
        <charset val="128"/>
      </rPr>
      <t>有</t>
    </r>
    <r>
      <rPr>
        <sz val="10"/>
        <color rgb="FFFF0000"/>
        <rFont val="BIZ UDP明朝 Medium"/>
        <family val="1"/>
        <charset val="128"/>
      </rPr>
      <t>」の場合は</t>
    </r>
    <r>
      <rPr>
        <b/>
        <sz val="10"/>
        <color rgb="FFFF0000"/>
        <rFont val="BIZ UDP明朝 Medium"/>
        <family val="1"/>
        <charset val="128"/>
      </rPr>
      <t>再審査</t>
    </r>
    <r>
      <rPr>
        <sz val="10"/>
        <color rgb="FFFF0000"/>
        <rFont val="BIZ UDP明朝 Medium"/>
        <family val="1"/>
        <charset val="128"/>
      </rPr>
      <t>です。派遣留学生が（別紙）を作成し、併せて提出してください。
　 「</t>
    </r>
    <r>
      <rPr>
        <b/>
        <sz val="10"/>
        <color rgb="FFFF0000"/>
        <rFont val="BIZ UDP明朝 Medium"/>
        <family val="1"/>
        <charset val="128"/>
      </rPr>
      <t>無</t>
    </r>
    <r>
      <rPr>
        <sz val="10"/>
        <color rgb="FFFF0000"/>
        <rFont val="BIZ UDP明朝 Medium"/>
        <family val="1"/>
        <charset val="128"/>
      </rPr>
      <t>」の場合は</t>
    </r>
    <r>
      <rPr>
        <b/>
        <sz val="10"/>
        <color rgb="FFFF0000"/>
        <rFont val="BIZ UDP明朝 Medium"/>
        <family val="1"/>
        <charset val="128"/>
      </rPr>
      <t>簡易審査</t>
    </r>
    <r>
      <rPr>
        <sz val="10"/>
        <color rgb="FFFF0000"/>
        <rFont val="BIZ UDP明朝 Medium"/>
        <family val="1"/>
        <charset val="128"/>
      </rPr>
      <t>です。本様式のみ提出してください。</t>
    </r>
    <rPh sb="2" eb="3">
      <t>ア</t>
    </rPh>
    <rPh sb="5" eb="7">
      <t>バアイ</t>
    </rPh>
    <rPh sb="8" eb="11">
      <t>サイシンサ</t>
    </rPh>
    <rPh sb="14" eb="19">
      <t>ハケンリュウガクセイ</t>
    </rPh>
    <rPh sb="21" eb="23">
      <t>ベッシ</t>
    </rPh>
    <rPh sb="25" eb="27">
      <t>サクセイ</t>
    </rPh>
    <rPh sb="29" eb="30">
      <t>アワ</t>
    </rPh>
    <rPh sb="32" eb="34">
      <t>テイシュツ</t>
    </rPh>
    <rPh sb="45" eb="46">
      <t>ナ</t>
    </rPh>
    <rPh sb="48" eb="50">
      <t>バアイ</t>
    </rPh>
    <rPh sb="51" eb="53">
      <t>カンイ</t>
    </rPh>
    <rPh sb="53" eb="55">
      <t>シンサ</t>
    </rPh>
    <rPh sb="58" eb="61">
      <t>ホンヨウシキ</t>
    </rPh>
    <rPh sb="63" eb="65">
      <t>テイシュツ</t>
    </rPh>
    <phoneticPr fontId="3"/>
  </si>
  <si>
    <t>３．変更内容（概要）</t>
    <rPh sb="2" eb="6">
      <t>ヘンコウナイヨウ</t>
    </rPh>
    <rPh sb="7" eb="9">
      <t>ガイヨウ</t>
    </rPh>
    <phoneticPr fontId="8"/>
  </si>
  <si>
    <t>※全ての項目を入力してください。</t>
    <phoneticPr fontId="3"/>
  </si>
  <si>
    <t>【応募時の留学計画内容】</t>
    <rPh sb="1" eb="4">
      <t>オウボジ</t>
    </rPh>
    <rPh sb="5" eb="7">
      <t>リュウガク</t>
    </rPh>
    <rPh sb="7" eb="9">
      <t>ケイカク</t>
    </rPh>
    <rPh sb="9" eb="11">
      <t>ナイヨウ</t>
    </rPh>
    <phoneticPr fontId="3"/>
  </si>
  <si>
    <t>【変更後の留学計画内容】</t>
    <rPh sb="1" eb="4">
      <t>ヘンコウゴ</t>
    </rPh>
    <rPh sb="5" eb="9">
      <t>リュウガクケイカク</t>
    </rPh>
    <rPh sb="9" eb="11">
      <t>ナイヨウ</t>
    </rPh>
    <phoneticPr fontId="3"/>
  </si>
  <si>
    <t>渡航情報</t>
    <rPh sb="0" eb="2">
      <t>トコウ</t>
    </rPh>
    <rPh sb="2" eb="4">
      <t>ジョウホウ</t>
    </rPh>
    <phoneticPr fontId="3"/>
  </si>
  <si>
    <r>
      <t xml:space="preserve">現地入国日
</t>
    </r>
    <r>
      <rPr>
        <sz val="9"/>
        <color rgb="FFFF0000"/>
        <rFont val="BIZ UDP明朝 Medium"/>
        <family val="1"/>
        <charset val="128"/>
      </rPr>
      <t>（現地時間）</t>
    </r>
    <rPh sb="0" eb="2">
      <t>ゲンチ</t>
    </rPh>
    <rPh sb="2" eb="5">
      <t>ニュウコクビ</t>
    </rPh>
    <phoneticPr fontId="3"/>
  </si>
  <si>
    <r>
      <t xml:space="preserve">現地出国日
</t>
    </r>
    <r>
      <rPr>
        <sz val="9"/>
        <color rgb="FFFF0000"/>
        <rFont val="BIZ UDP明朝 Medium"/>
        <family val="1"/>
        <charset val="128"/>
      </rPr>
      <t>（現地時間）</t>
    </r>
    <rPh sb="0" eb="2">
      <t>ゲンチ</t>
    </rPh>
    <rPh sb="2" eb="5">
      <t>シュッコクビ</t>
    </rPh>
    <rPh sb="7" eb="11">
      <t>ゲンチジカン</t>
    </rPh>
    <phoneticPr fontId="3"/>
  </si>
  <si>
    <t>留学期間
全体</t>
    <rPh sb="0" eb="4">
      <t>リュウガクキカン</t>
    </rPh>
    <rPh sb="5" eb="7">
      <t>ゼンタイ</t>
    </rPh>
    <phoneticPr fontId="3"/>
  </si>
  <si>
    <t>1/3以上の短縮</t>
    <rPh sb="3" eb="5">
      <t>イジョウ</t>
    </rPh>
    <rPh sb="6" eb="8">
      <t>タンシュク</t>
    </rPh>
    <phoneticPr fontId="3"/>
  </si>
  <si>
    <t>日間</t>
    <rPh sb="0" eb="1">
      <t>ニチ</t>
    </rPh>
    <rPh sb="1" eb="2">
      <t>アイダ</t>
    </rPh>
    <phoneticPr fontId="3"/>
  </si>
  <si>
    <t>１か所目
（必須）</t>
    <rPh sb="2" eb="4">
      <t>ショメ</t>
    </rPh>
    <rPh sb="6" eb="8">
      <t>ヒッス</t>
    </rPh>
    <phoneticPr fontId="3"/>
  </si>
  <si>
    <t>留学先国・地域</t>
    <rPh sb="0" eb="4">
      <t>リュウガクサキクニ</t>
    </rPh>
    <rPh sb="5" eb="7">
      <t>チイキ</t>
    </rPh>
    <phoneticPr fontId="3"/>
  </si>
  <si>
    <t>受入先機関名</t>
    <rPh sb="0" eb="2">
      <t>ウケイレ</t>
    </rPh>
    <rPh sb="2" eb="3">
      <t>サキ</t>
    </rPh>
    <rPh sb="3" eb="5">
      <t>キカン</t>
    </rPh>
    <rPh sb="5" eb="6">
      <t>メイ</t>
    </rPh>
    <phoneticPr fontId="3"/>
  </si>
  <si>
    <t>University of EEE</t>
    <phoneticPr fontId="3"/>
  </si>
  <si>
    <t>ABC　College</t>
    <phoneticPr fontId="3"/>
  </si>
  <si>
    <t>2か所目
（任意）</t>
    <rPh sb="2" eb="4">
      <t>ショメ</t>
    </rPh>
    <rPh sb="6" eb="8">
      <t>ニンイ</t>
    </rPh>
    <phoneticPr fontId="3"/>
  </si>
  <si>
    <t>DDD Inc.</t>
    <phoneticPr fontId="3"/>
  </si>
  <si>
    <t>3か所目
（任意）</t>
    <rPh sb="2" eb="4">
      <t>ショメ</t>
    </rPh>
    <rPh sb="6" eb="8">
      <t>ニンイ</t>
    </rPh>
    <phoneticPr fontId="3"/>
  </si>
  <si>
    <t>活動内容　概要</t>
    <rPh sb="0" eb="4">
      <t>カツドウナイヨウ</t>
    </rPh>
    <rPh sb="5" eb="7">
      <t>ガイヨウ</t>
    </rPh>
    <phoneticPr fontId="3"/>
  </si>
  <si>
    <t>EEE大学が主催する高校生向けSTEAMキャンプへの参加。
参加者へのアンケートの実施。</t>
    <rPh sb="3" eb="5">
      <t>ダイガク</t>
    </rPh>
    <rPh sb="6" eb="8">
      <t>シュサイ</t>
    </rPh>
    <rPh sb="10" eb="14">
      <t>コウコウセイム</t>
    </rPh>
    <rPh sb="26" eb="28">
      <t>サンカ</t>
    </rPh>
    <rPh sb="30" eb="33">
      <t>サンカシャ</t>
    </rPh>
    <rPh sb="41" eb="43">
      <t>ジッシ</t>
    </rPh>
    <phoneticPr fontId="3"/>
  </si>
  <si>
    <t>ABC大学が主催する高校生向けSTEAMキャンプへの参加。
参加者へのアンケートの実施。
DDD株式会社でのインターンシップ。</t>
    <rPh sb="3" eb="5">
      <t>ダイガク</t>
    </rPh>
    <rPh sb="6" eb="8">
      <t>シュサイ</t>
    </rPh>
    <rPh sb="10" eb="14">
      <t>コウコウセイム</t>
    </rPh>
    <rPh sb="26" eb="28">
      <t>サンカ</t>
    </rPh>
    <rPh sb="30" eb="33">
      <t>サンカシャ</t>
    </rPh>
    <rPh sb="41" eb="43">
      <t>ジッシ</t>
    </rPh>
    <rPh sb="48" eb="52">
      <t>カブシキガイシャ</t>
    </rPh>
    <phoneticPr fontId="3"/>
  </si>
  <si>
    <t>在籍高等学校担当者
役職・氏名</t>
    <phoneticPr fontId="8"/>
  </si>
  <si>
    <t>教諭　虎ノ門　次郎</t>
    <phoneticPr fontId="3"/>
  </si>
  <si>
    <t>ご提供いただいた情報は、本事業の実施のため利用されます。この利用目的の適正な範囲において、機構、「グローバル人材育成コミュニティ」に参画する企業等、教育機関、在外公館、行政機関、公益法人及び業務委託先等に必要に応じて提供され、その他の目的には利用されません。</t>
    <phoneticPr fontId="8"/>
  </si>
  <si>
    <t>【様式LD】別紙</t>
    <rPh sb="1" eb="3">
      <t>ヨウシキ</t>
    </rPh>
    <rPh sb="6" eb="8">
      <t>ベッシ</t>
    </rPh>
    <phoneticPr fontId="8"/>
  </si>
  <si>
    <t>チームで採用された派遣留学生が留学計画を変更する場合は、留学計画変更申請書 （別紙）には、チームとして達成したい留学計画をどのように変更するかを記載してください。</t>
  </si>
  <si>
    <t>留学計画変更申請書 （別紙）</t>
    <rPh sb="0" eb="4">
      <t>リュウガクケイカク</t>
    </rPh>
    <rPh sb="4" eb="8">
      <t>ヘンコウシンセイ</t>
    </rPh>
    <rPh sb="8" eb="9">
      <t>ショ</t>
    </rPh>
    <rPh sb="11" eb="13">
      <t>ベッシ</t>
    </rPh>
    <phoneticPr fontId="8"/>
  </si>
  <si>
    <t>必ず派遣留学生本人が作成してください。</t>
    <rPh sb="0" eb="1">
      <t>カナラ</t>
    </rPh>
    <rPh sb="2" eb="7">
      <t>ハケンリュウガクセイ</t>
    </rPh>
    <rPh sb="7" eb="9">
      <t>ホンニン</t>
    </rPh>
    <rPh sb="10" eb="12">
      <t>サクセイ</t>
    </rPh>
    <phoneticPr fontId="3"/>
  </si>
  <si>
    <t>【注意事項】</t>
    <phoneticPr fontId="3"/>
  </si>
  <si>
    <r>
      <rPr>
        <sz val="10.5"/>
        <rFont val="BIZ UDP明朝 Medium"/>
        <family val="1"/>
        <charset val="128"/>
      </rPr>
      <t>　●　</t>
    </r>
    <r>
      <rPr>
        <u/>
        <sz val="10.5"/>
        <color rgb="FFFF0000"/>
        <rFont val="BIZ UDP明朝 Medium"/>
        <family val="1"/>
        <charset val="128"/>
      </rPr>
      <t>「簡潔に」、「具体的に」、「客観的に（裏付けを持って）」</t>
    </r>
    <r>
      <rPr>
        <u/>
        <sz val="10.5"/>
        <color theme="1"/>
        <rFont val="BIZ UDP明朝 Medium"/>
        <family val="1"/>
        <charset val="128"/>
      </rPr>
      <t>記述</t>
    </r>
    <r>
      <rPr>
        <sz val="10.5"/>
        <color theme="1"/>
        <rFont val="BIZ UDP明朝 Medium"/>
        <family val="1"/>
        <charset val="128"/>
      </rPr>
      <t>すること。
　●　第三者が読んで、変更後の留学計画内容であっても、応募時の留学計画の質が担保されていることが分かるように、「応募時の留学計画の
　　　質をどのように維持するのか」、または「変更によってどのように質が高まるのか」を説明すること。
　　　※　帰国後の活動で質を担保することは認められません。</t>
    </r>
    <phoneticPr fontId="3"/>
  </si>
  <si>
    <t>４．変更に至る理由・経緯</t>
    <rPh sb="2" eb="4">
      <t>ヘンコウ</t>
    </rPh>
    <rPh sb="5" eb="6">
      <t>イタ</t>
    </rPh>
    <rPh sb="7" eb="9">
      <t>リユウ</t>
    </rPh>
    <rPh sb="10" eb="12">
      <t>ケイイ</t>
    </rPh>
    <phoneticPr fontId="8"/>
  </si>
  <si>
    <t>XXXXXXXXXXXXXX......</t>
    <phoneticPr fontId="3"/>
  </si>
  <si>
    <r>
      <t>５．留学計画の質の担保</t>
    </r>
    <r>
      <rPr>
        <sz val="11"/>
        <color theme="1"/>
        <rFont val="BIZ UDP明朝 Medium"/>
        <family val="1"/>
        <charset val="128"/>
      </rPr>
      <t>（変更後、応募時の留学計画の質をどのように維持するのか、または質を高めるのかを説明してください。）</t>
    </r>
    <rPh sb="2" eb="4">
      <t>リュウガク</t>
    </rPh>
    <rPh sb="4" eb="6">
      <t>ケイカク</t>
    </rPh>
    <rPh sb="7" eb="8">
      <t>シツ</t>
    </rPh>
    <rPh sb="9" eb="11">
      <t>タンポ</t>
    </rPh>
    <rPh sb="12" eb="15">
      <t>ヘンコウゴ</t>
    </rPh>
    <rPh sb="16" eb="19">
      <t>オウボジ</t>
    </rPh>
    <rPh sb="20" eb="24">
      <t>リュウガクケイカク</t>
    </rPh>
    <rPh sb="25" eb="26">
      <t>シツ</t>
    </rPh>
    <rPh sb="32" eb="34">
      <t>イジ</t>
    </rPh>
    <rPh sb="42" eb="43">
      <t>シツ</t>
    </rPh>
    <rPh sb="44" eb="45">
      <t>タカ</t>
    </rPh>
    <rPh sb="50" eb="52">
      <t>セツメイ</t>
    </rPh>
    <phoneticPr fontId="8"/>
  </si>
  <si>
    <t>【受入先機関の概要】※受入先機関を変更する場合のみ</t>
    <rPh sb="1" eb="6">
      <t>ウケイレサキキカン</t>
    </rPh>
    <rPh sb="7" eb="9">
      <t>ガイヨウ</t>
    </rPh>
    <rPh sb="11" eb="16">
      <t>ウケイレサキキカン</t>
    </rPh>
    <rPh sb="17" eb="19">
      <t>ヘンコウ</t>
    </rPh>
    <rPh sb="21" eb="23">
      <t>バアイ</t>
    </rPh>
    <phoneticPr fontId="3"/>
  </si>
  <si>
    <t>応募時</t>
    <rPh sb="0" eb="3">
      <t>オウボジ</t>
    </rPh>
    <phoneticPr fontId="3"/>
  </si>
  <si>
    <t>変更後</t>
    <rPh sb="0" eb="3">
      <t>ヘンコウゴ</t>
    </rPh>
    <phoneticPr fontId="3"/>
  </si>
  <si>
    <t>受入先機関名</t>
    <rPh sb="0" eb="5">
      <t>ウケイレサキキカン</t>
    </rPh>
    <rPh sb="5" eb="6">
      <t>メイ</t>
    </rPh>
    <phoneticPr fontId="3"/>
  </si>
  <si>
    <t>受入先機関の概要</t>
    <rPh sb="0" eb="5">
      <t>ウケイレサキキカン</t>
    </rPh>
    <rPh sb="6" eb="8">
      <t>ガイヨウ</t>
    </rPh>
    <phoneticPr fontId="3"/>
  </si>
  <si>
    <t>１か所目</t>
    <rPh sb="2" eb="4">
      <t>ショメ</t>
    </rPh>
    <phoneticPr fontId="3"/>
  </si>
  <si>
    <t>●●分野の研究が盛んである。
高校生向けのSTEAMキャンプを主催している。</t>
    <rPh sb="2" eb="4">
      <t>ブンヤ</t>
    </rPh>
    <rPh sb="5" eb="7">
      <t>ケンキュウ</t>
    </rPh>
    <rPh sb="8" eb="9">
      <t>サカ</t>
    </rPh>
    <rPh sb="15" eb="18">
      <t>コウコウセイ</t>
    </rPh>
    <rPh sb="18" eb="19">
      <t>ム</t>
    </rPh>
    <rPh sb="31" eb="33">
      <t>シュサイ</t>
    </rPh>
    <phoneticPr fontId="3"/>
  </si>
  <si>
    <t>●●分野において最先端の●●の施設を有する。高校生向けのSTEAMキャンプを主催している。</t>
    <rPh sb="15" eb="17">
      <t>シセツ</t>
    </rPh>
    <rPh sb="18" eb="19">
      <t>ユウ</t>
    </rPh>
    <phoneticPr fontId="3"/>
  </si>
  <si>
    <t>２か所目</t>
    <rPh sb="2" eb="4">
      <t>ショメ</t>
    </rPh>
    <phoneticPr fontId="3"/>
  </si>
  <si>
    <t>●●分野において優れた技術を有するＩＴ企業。
ＨＰ：https://XXXXX…</t>
    <rPh sb="8" eb="9">
      <t>スグ</t>
    </rPh>
    <rPh sb="11" eb="13">
      <t>ギジュツ</t>
    </rPh>
    <rPh sb="14" eb="15">
      <t>ユウ</t>
    </rPh>
    <rPh sb="19" eb="21">
      <t>キギョウ</t>
    </rPh>
    <phoneticPr fontId="3"/>
  </si>
  <si>
    <t>３か所目</t>
    <rPh sb="2" eb="4">
      <t>ショメ</t>
    </rPh>
    <phoneticPr fontId="3"/>
  </si>
  <si>
    <t>※必要に応じて行を追加してください。</t>
    <rPh sb="1" eb="3">
      <t>ヒツヨウ</t>
    </rPh>
    <rPh sb="4" eb="5">
      <t>オウ</t>
    </rPh>
    <rPh sb="7" eb="8">
      <t>ギョウ</t>
    </rPh>
    <rPh sb="9" eb="11">
      <t>ツイカ</t>
    </rPh>
    <phoneticPr fontId="3"/>
  </si>
  <si>
    <t>以上</t>
  </si>
  <si>
    <r>
      <t>留学計画変更申請書 （比較表）</t>
    </r>
    <r>
      <rPr>
        <b/>
        <sz val="12"/>
        <color theme="1"/>
        <rFont val="BIZ UDP明朝 Medium"/>
        <family val="1"/>
        <charset val="128"/>
      </rPr>
      <t>※任意作成</t>
    </r>
    <rPh sb="0" eb="4">
      <t>リュウガクケイカク</t>
    </rPh>
    <rPh sb="4" eb="8">
      <t>ヘンコウシンセイ</t>
    </rPh>
    <rPh sb="8" eb="9">
      <t>ショ</t>
    </rPh>
    <rPh sb="11" eb="14">
      <t>ヒカクヒョウ</t>
    </rPh>
    <rPh sb="16" eb="18">
      <t>ニンイ</t>
    </rPh>
    <rPh sb="18" eb="20">
      <t>サクセイ</t>
    </rPh>
    <phoneticPr fontId="8"/>
  </si>
  <si>
    <t>作成は任意です。「５．留学計画の質の担保」の説明の補助として、必要に応じて活用してください。
必ず派遣留学生本人が作成してください。</t>
    <rPh sb="0" eb="2">
      <t>サクセイ</t>
    </rPh>
    <rPh sb="3" eb="5">
      <t>ニンイ</t>
    </rPh>
    <rPh sb="11" eb="15">
      <t>リュウガクケイカク</t>
    </rPh>
    <rPh sb="16" eb="17">
      <t>シツ</t>
    </rPh>
    <rPh sb="18" eb="20">
      <t>タンポ</t>
    </rPh>
    <rPh sb="22" eb="24">
      <t>セツメイ</t>
    </rPh>
    <rPh sb="25" eb="27">
      <t>ホジョ</t>
    </rPh>
    <rPh sb="31" eb="33">
      <t>ヒツヨウ</t>
    </rPh>
    <rPh sb="34" eb="35">
      <t>オウ</t>
    </rPh>
    <rPh sb="37" eb="39">
      <t>カツヨウ</t>
    </rPh>
    <rPh sb="47" eb="48">
      <t>カナラ</t>
    </rPh>
    <rPh sb="49" eb="54">
      <t>ハケンリュウガクセイ</t>
    </rPh>
    <rPh sb="54" eb="56">
      <t>ホンニン</t>
    </rPh>
    <rPh sb="57" eb="59">
      <t>サクセイ</t>
    </rPh>
    <phoneticPr fontId="3"/>
  </si>
  <si>
    <t>項目</t>
    <rPh sb="0" eb="2">
      <t>コウモク</t>
    </rPh>
    <phoneticPr fontId="3"/>
  </si>
  <si>
    <t>アンケート実施対象</t>
    <rPh sb="5" eb="7">
      <t>ジッシ</t>
    </rPh>
    <rPh sb="7" eb="9">
      <t>タイショウ</t>
    </rPh>
    <phoneticPr fontId="3"/>
  </si>
  <si>
    <t>XXXXXX......</t>
    <phoneticPr fontId="3"/>
  </si>
  <si>
    <t>それぞれのSTEAMキャンプの特徴（詳細）</t>
    <rPh sb="15" eb="17">
      <t>トクチョウ</t>
    </rPh>
    <rPh sb="18" eb="20">
      <t>ショウサイ</t>
    </rPh>
    <phoneticPr fontId="3"/>
  </si>
  <si>
    <t>年　　月　　日</t>
    <rPh sb="0" eb="1">
      <t>ネン</t>
    </rPh>
    <rPh sb="3" eb="4">
      <t>ガツ</t>
    </rPh>
    <rPh sb="6" eb="7">
      <t>ニチ</t>
    </rPh>
    <phoneticPr fontId="8"/>
  </si>
  <si>
    <t>記</t>
  </si>
  <si>
    <t>選択してください</t>
  </si>
  <si>
    <t>２．変更内容（概要）</t>
    <rPh sb="2" eb="4">
      <t>ヘンコウ</t>
    </rPh>
    <rPh sb="4" eb="6">
      <t>ナイヨウ</t>
    </rPh>
    <rPh sb="7" eb="9">
      <t>ガイヨウ</t>
    </rPh>
    <phoneticPr fontId="8"/>
  </si>
  <si>
    <t>３．変更内容（詳細）</t>
    <rPh sb="2" eb="6">
      <t>ヘンコウナイヨウ</t>
    </rPh>
    <rPh sb="7" eb="9">
      <t>ショウサイ</t>
    </rPh>
    <phoneticPr fontId="8"/>
  </si>
  <si>
    <t>受入先機関の
ホームページURL</t>
    <phoneticPr fontId="3"/>
  </si>
  <si>
    <t>日数</t>
    <rPh sb="0" eb="2">
      <t>ニッスウ</t>
    </rPh>
    <phoneticPr fontId="3"/>
  </si>
  <si>
    <t>支給対象月数</t>
    <rPh sb="0" eb="2">
      <t>シキュウ</t>
    </rPh>
    <rPh sb="2" eb="6">
      <t>タイショウツキスウ</t>
    </rPh>
    <phoneticPr fontId="3"/>
  </si>
  <si>
    <t>1/3の日数</t>
    <rPh sb="4" eb="6">
      <t>ニッスウ</t>
    </rPh>
    <phoneticPr fontId="3"/>
  </si>
  <si>
    <r>
      <t xml:space="preserve">(A)活動開始日
</t>
    </r>
    <r>
      <rPr>
        <sz val="9"/>
        <color rgb="FFFF0000"/>
        <rFont val="BIZ UDP明朝 Medium"/>
        <family val="1"/>
        <charset val="128"/>
      </rPr>
      <t>（現地時間）</t>
    </r>
    <rPh sb="3" eb="5">
      <t>カツドウ</t>
    </rPh>
    <rPh sb="5" eb="8">
      <t>カイシビ</t>
    </rPh>
    <rPh sb="10" eb="14">
      <t>ゲンチジカン</t>
    </rPh>
    <phoneticPr fontId="3"/>
  </si>
  <si>
    <r>
      <t xml:space="preserve">(B)活動終了日
</t>
    </r>
    <r>
      <rPr>
        <sz val="9"/>
        <color rgb="FFFF0000"/>
        <rFont val="BIZ UDP明朝 Medium"/>
        <family val="1"/>
        <charset val="128"/>
      </rPr>
      <t>（現地時間）</t>
    </r>
    <rPh sb="3" eb="5">
      <t>カツドウ</t>
    </rPh>
    <rPh sb="5" eb="8">
      <t>シュウリョウビ</t>
    </rPh>
    <rPh sb="10" eb="14">
      <t>ゲンチジカン</t>
    </rPh>
    <phoneticPr fontId="3"/>
  </si>
  <si>
    <t>(B)-(A)</t>
    <phoneticPr fontId="3"/>
  </si>
  <si>
    <t>活動日数</t>
    <rPh sb="0" eb="2">
      <t>カツドウ</t>
    </rPh>
    <rPh sb="2" eb="4">
      <t>ニッスウ</t>
    </rPh>
    <phoneticPr fontId="3"/>
  </si>
  <si>
    <r>
      <t xml:space="preserve">(A)留学開始日
</t>
    </r>
    <r>
      <rPr>
        <sz val="9"/>
        <color rgb="FFFF0000"/>
        <rFont val="BIZ UDP明朝 Medium"/>
        <family val="1"/>
        <charset val="128"/>
      </rPr>
      <t>（現地時間）</t>
    </r>
    <rPh sb="3" eb="5">
      <t>リュウガク</t>
    </rPh>
    <rPh sb="5" eb="8">
      <t>カイシビ</t>
    </rPh>
    <rPh sb="10" eb="12">
      <t>ゲンチ</t>
    </rPh>
    <rPh sb="12" eb="14">
      <t>ジカン</t>
    </rPh>
    <phoneticPr fontId="3"/>
  </si>
  <si>
    <r>
      <t xml:space="preserve">(B)留学終了日
</t>
    </r>
    <r>
      <rPr>
        <sz val="9"/>
        <color rgb="FFFF0000"/>
        <rFont val="BIZ UDP明朝 Medium"/>
        <family val="1"/>
        <charset val="128"/>
      </rPr>
      <t>（現地時間）</t>
    </r>
    <rPh sb="3" eb="5">
      <t>リュウガク</t>
    </rPh>
    <rPh sb="5" eb="8">
      <t>シュウリョウビ</t>
    </rPh>
    <rPh sb="10" eb="14">
      <t>ゲンチジカン</t>
    </rPh>
    <phoneticPr fontId="3"/>
  </si>
  <si>
    <t>留学日数</t>
    <rPh sb="0" eb="4">
      <t>リュウガクニッスウ</t>
    </rPh>
    <phoneticPr fontId="3"/>
  </si>
  <si>
    <t>502@アメリカ合衆国</t>
  </si>
  <si>
    <t>https://XXXXX</t>
    <phoneticPr fontId="3"/>
  </si>
  <si>
    <t>「ふくしまの未来を担うグローバル人材育成事業」地域協議会　代表　殿</t>
    <rPh sb="6" eb="8">
      <t>ミライ</t>
    </rPh>
    <rPh sb="9" eb="10">
      <t>ニナ</t>
    </rPh>
    <rPh sb="16" eb="18">
      <t>ジンザイ</t>
    </rPh>
    <rPh sb="18" eb="20">
      <t>イクセイ</t>
    </rPh>
    <rPh sb="20" eb="22">
      <t>ジギョウ</t>
    </rPh>
    <rPh sb="23" eb="25">
      <t>チイキ</t>
    </rPh>
    <rPh sb="25" eb="28">
      <t>キョウギカイ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</si>
</sst>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38" x14ac:knownFonts="1">
    <font>
      <sz val="11"/>
      <name val="ＭＳ Ｐゴシック"/>
      <family val="3"/>
      <charset val="128"/>
    </font>
    <font>
      <sz val="10"/>
      <color theme="1"/>
      <name val="游ゴシック"/>
      <family val="2"/>
      <charset val="128"/>
      <scheme val="minor"/>
    </font>
    <font>
      <sz val="10"/>
      <color theme="1"/>
      <name val="游ゴシック"/>
      <family val="2"/>
      <charset val="128"/>
      <scheme val="minor"/>
    </font>
    <font>
      <sz val="6"/>
      <name val="ＭＳ Ｐゴシック"/>
      <family val="3"/>
      <charset val="128"/>
    </font>
    <font>
      <sz val="11"/>
      <name val="ＭＳ Ｐゴシック"/>
      <family val="3"/>
      <charset val="128"/>
    </font>
    <font>
      <sz val="11"/>
      <color theme="1"/>
      <name val="游ゴシック"/>
      <family val="2"/>
      <charset val="128"/>
      <scheme val="minor"/>
    </font>
    <font>
      <sz val="11"/>
      <color theme="1"/>
      <name val="游ゴシック"/>
      <family val="2"/>
      <scheme val="minor"/>
    </font>
    <font>
      <sz val="11"/>
      <color theme="1"/>
      <name val="BIZ UDP明朝 Medium"/>
      <family val="1"/>
      <charset val="128"/>
    </font>
    <font>
      <sz val="6"/>
      <name val="游ゴシック"/>
      <family val="3"/>
      <charset val="128"/>
      <scheme val="minor"/>
    </font>
    <font>
      <b/>
      <sz val="11"/>
      <name val="BIZ UDP明朝 Medium"/>
      <family val="1"/>
      <charset val="128"/>
    </font>
    <font>
      <sz val="10.5"/>
      <color theme="1"/>
      <name val="BIZ UDP明朝 Medium"/>
      <family val="1"/>
      <charset val="128"/>
    </font>
    <font>
      <b/>
      <sz val="16"/>
      <color theme="1"/>
      <name val="BIZ UDP明朝 Medium"/>
      <family val="1"/>
      <charset val="128"/>
    </font>
    <font>
      <sz val="8"/>
      <color theme="1"/>
      <name val="BIZ UDP明朝 Medium"/>
      <family val="1"/>
      <charset val="128"/>
    </font>
    <font>
      <sz val="11"/>
      <color rgb="FFFF0000"/>
      <name val="BIZ UDP明朝 Medium"/>
      <family val="1"/>
      <charset val="128"/>
    </font>
    <font>
      <b/>
      <sz val="11"/>
      <color theme="1"/>
      <name val="BIZ UDP明朝 Medium"/>
      <family val="1"/>
      <charset val="128"/>
    </font>
    <font>
      <sz val="10.5"/>
      <color rgb="FF000000"/>
      <name val="BIZ UDP明朝 Medium"/>
      <family val="1"/>
      <charset val="128"/>
    </font>
    <font>
      <sz val="11"/>
      <color rgb="FF000000"/>
      <name val="BIZ UDP明朝 Medium"/>
      <family val="1"/>
      <charset val="128"/>
    </font>
    <font>
      <sz val="10"/>
      <color theme="1"/>
      <name val="BIZ UDP明朝 Medium"/>
      <family val="1"/>
      <charset val="128"/>
    </font>
    <font>
      <b/>
      <sz val="10.5"/>
      <color theme="1"/>
      <name val="BIZ UDP明朝 Medium"/>
      <family val="1"/>
      <charset val="128"/>
    </font>
    <font>
      <b/>
      <sz val="11"/>
      <color rgb="FFFF0000"/>
      <name val="BIZ UDP明朝 Medium"/>
      <family val="1"/>
      <charset val="128"/>
    </font>
    <font>
      <sz val="10"/>
      <color rgb="FF000000"/>
      <name val="BIZ UDP明朝 Medium"/>
      <family val="1"/>
      <charset val="128"/>
    </font>
    <font>
      <u/>
      <sz val="10.5"/>
      <color theme="1"/>
      <name val="BIZ UDP明朝 Medium"/>
      <family val="1"/>
      <charset val="128"/>
    </font>
    <font>
      <b/>
      <sz val="14"/>
      <color theme="1"/>
      <name val="BIZ UDP明朝 Medium"/>
      <family val="1"/>
      <charset val="128"/>
    </font>
    <font>
      <sz val="10"/>
      <color rgb="FFFF0000"/>
      <name val="BIZ UDP明朝 Medium"/>
      <family val="1"/>
      <charset val="128"/>
    </font>
    <font>
      <b/>
      <sz val="10"/>
      <name val="BIZ UDP明朝 Medium"/>
      <family val="1"/>
      <charset val="128"/>
    </font>
    <font>
      <b/>
      <sz val="10"/>
      <color theme="1"/>
      <name val="BIZ UDP明朝 Medium"/>
      <family val="1"/>
      <charset val="128"/>
    </font>
    <font>
      <b/>
      <sz val="12"/>
      <color rgb="FFFF0000"/>
      <name val="BIZ UDP明朝 Medium"/>
      <family val="1"/>
      <charset val="128"/>
    </font>
    <font>
      <b/>
      <sz val="11"/>
      <color rgb="FF000000"/>
      <name val="BIZ UDP明朝 Medium"/>
      <family val="1"/>
      <charset val="128"/>
    </font>
    <font>
      <b/>
      <sz val="12"/>
      <color theme="1"/>
      <name val="BIZ UDP明朝 Medium"/>
      <family val="1"/>
      <charset val="128"/>
    </font>
    <font>
      <b/>
      <sz val="10"/>
      <color rgb="FFFF0000"/>
      <name val="BIZ UDP明朝 Medium"/>
      <family val="1"/>
      <charset val="128"/>
    </font>
    <font>
      <u/>
      <sz val="10.5"/>
      <color rgb="FFFF0000"/>
      <name val="BIZ UDP明朝 Medium"/>
      <family val="1"/>
      <charset val="128"/>
    </font>
    <font>
      <sz val="10.5"/>
      <name val="BIZ UDP明朝 Medium"/>
      <family val="1"/>
      <charset val="128"/>
    </font>
    <font>
      <b/>
      <sz val="14"/>
      <color rgb="FFFF0000"/>
      <name val="BIZ UDP明朝 Medium"/>
      <family val="1"/>
      <charset val="128"/>
    </font>
    <font>
      <sz val="10"/>
      <name val="BIZ UDP明朝 Medium"/>
      <family val="1"/>
      <charset val="128"/>
    </font>
    <font>
      <sz val="9"/>
      <color rgb="FFFF0000"/>
      <name val="BIZ UDP明朝 Medium"/>
      <family val="1"/>
      <charset val="128"/>
    </font>
    <font>
      <sz val="9"/>
      <color rgb="FFFF0000"/>
      <name val="Meiryo UI"/>
      <family val="3"/>
      <charset val="128"/>
    </font>
    <font>
      <sz val="12"/>
      <color theme="1"/>
      <name val="BIZ UDP明朝 Medium"/>
      <family val="1"/>
      <charset val="128"/>
    </font>
    <font>
      <sz val="10.5"/>
      <color rgb="FFFF0000"/>
      <name val="BIZ UDP明朝 Medium"/>
      <family val="1"/>
      <charset val="128"/>
    </font>
  </fonts>
  <fills count="4">
    <fill>
      <patternFill patternType="none"/>
    </fill>
    <fill>
      <patternFill patternType="gray125"/>
    </fill>
    <fill>
      <patternFill patternType="solid">
        <fgColor theme="2"/>
        <bgColor indexed="64"/>
      </patternFill>
    </fill>
    <fill>
      <patternFill patternType="solid">
        <fgColor theme="8" tint="0.79998168889431442"/>
        <bgColor indexed="64"/>
      </patternFill>
    </fill>
  </fills>
  <borders count="57">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ashed">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6">
    <xf numFmtId="0" fontId="0" fillId="0" borderId="0"/>
    <xf numFmtId="0" fontId="4" fillId="0" borderId="0">
      <alignment vertical="center"/>
    </xf>
    <xf numFmtId="0" fontId="5" fillId="0" borderId="0">
      <alignment vertical="center"/>
    </xf>
    <xf numFmtId="0" fontId="5" fillId="0" borderId="0">
      <alignment vertical="center"/>
    </xf>
    <xf numFmtId="0" fontId="6" fillId="0" borderId="0"/>
    <xf numFmtId="0" fontId="6" fillId="0" borderId="0"/>
  </cellStyleXfs>
  <cellXfs count="249">
    <xf numFmtId="0" fontId="0" fillId="0" borderId="0" xfId="0"/>
    <xf numFmtId="0" fontId="2" fillId="0" borderId="0" xfId="3" applyFont="1">
      <alignment vertical="center"/>
    </xf>
    <xf numFmtId="0" fontId="22" fillId="0" borderId="27" xfId="0" applyFont="1" applyBorder="1" applyAlignment="1" applyProtection="1">
      <alignment horizontal="center" vertical="center"/>
      <protection locked="0"/>
    </xf>
    <xf numFmtId="0" fontId="22" fillId="0" borderId="28" xfId="0" applyFont="1" applyBorder="1" applyAlignment="1" applyProtection="1">
      <alignment horizontal="center" vertical="center"/>
      <protection locked="0"/>
    </xf>
    <xf numFmtId="0" fontId="1" fillId="0" borderId="0" xfId="3" applyFont="1">
      <alignment vertical="center"/>
    </xf>
    <xf numFmtId="0" fontId="22" fillId="0" borderId="27" xfId="0" applyFont="1" applyBorder="1" applyAlignment="1" applyProtection="1">
      <alignment vertical="center"/>
      <protection locked="0"/>
    </xf>
    <xf numFmtId="0" fontId="7" fillId="0" borderId="0" xfId="4" applyFont="1" applyAlignment="1">
      <alignment horizontal="left" vertical="center"/>
    </xf>
    <xf numFmtId="0" fontId="7" fillId="0" borderId="0" xfId="4" applyFont="1" applyAlignment="1">
      <alignment vertical="center"/>
    </xf>
    <xf numFmtId="0" fontId="7" fillId="0" borderId="0" xfId="4" applyFont="1" applyAlignment="1">
      <alignment horizontal="right" vertical="center"/>
    </xf>
    <xf numFmtId="0" fontId="9" fillId="0" borderId="0" xfId="4" applyFont="1" applyAlignment="1">
      <alignment horizontal="left" vertical="center"/>
    </xf>
    <xf numFmtId="0" fontId="10" fillId="0" borderId="0" xfId="4" applyFont="1" applyAlignment="1">
      <alignment horizontal="left" vertical="center"/>
    </xf>
    <xf numFmtId="0" fontId="7" fillId="0" borderId="7" xfId="4" applyFont="1" applyBorder="1" applyAlignment="1">
      <alignment horizontal="left" vertical="center"/>
    </xf>
    <xf numFmtId="0" fontId="12" fillId="0" borderId="0" xfId="4" applyFont="1" applyAlignment="1">
      <alignment horizontal="left" vertical="center"/>
    </xf>
    <xf numFmtId="0" fontId="13" fillId="0" borderId="0" xfId="4" applyFont="1" applyAlignment="1">
      <alignment horizontal="left" vertical="center"/>
    </xf>
    <xf numFmtId="0" fontId="14" fillId="0" borderId="0" xfId="4" applyFont="1" applyAlignment="1">
      <alignment horizontal="left" vertical="center"/>
    </xf>
    <xf numFmtId="0" fontId="15" fillId="0" borderId="0" xfId="4" applyFont="1" applyAlignment="1">
      <alignment horizontal="left" vertical="center"/>
    </xf>
    <xf numFmtId="0" fontId="7" fillId="0" borderId="0" xfId="4" applyFont="1" applyAlignment="1">
      <alignment horizontal="center" vertical="center"/>
    </xf>
    <xf numFmtId="0" fontId="7" fillId="0" borderId="0" xfId="0" applyFont="1" applyAlignment="1">
      <alignment horizontal="left" vertical="center"/>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13" fillId="0" borderId="0" xfId="0" applyFont="1" applyAlignment="1">
      <alignment horizontal="left" vertical="center"/>
    </xf>
    <xf numFmtId="0" fontId="7" fillId="2" borderId="20" xfId="0" applyFont="1" applyFill="1" applyBorder="1" applyAlignment="1">
      <alignment horizontal="left" vertical="center"/>
    </xf>
    <xf numFmtId="0" fontId="7" fillId="2" borderId="21" xfId="0" applyFont="1" applyFill="1" applyBorder="1" applyAlignment="1">
      <alignment horizontal="left" vertical="center"/>
    </xf>
    <xf numFmtId="0" fontId="22" fillId="0" borderId="28" xfId="4" applyFont="1" applyBorder="1" applyAlignment="1">
      <alignment horizontal="center" vertical="center"/>
    </xf>
    <xf numFmtId="0" fontId="19" fillId="0" borderId="0" xfId="4" applyFont="1" applyAlignment="1">
      <alignment horizontal="right" vertical="center"/>
    </xf>
    <xf numFmtId="0" fontId="17" fillId="2" borderId="36" xfId="4" applyFont="1" applyFill="1" applyBorder="1" applyAlignment="1">
      <alignment vertical="center"/>
    </xf>
    <xf numFmtId="0" fontId="7" fillId="0" borderId="4" xfId="4" applyFont="1" applyBorder="1" applyAlignment="1">
      <alignment horizontal="center" vertical="center"/>
    </xf>
    <xf numFmtId="0" fontId="7" fillId="2" borderId="34" xfId="4" applyFont="1" applyFill="1" applyBorder="1" applyAlignment="1">
      <alignment horizontal="left" vertical="center"/>
    </xf>
    <xf numFmtId="0" fontId="7" fillId="2" borderId="35" xfId="4" applyFont="1" applyFill="1" applyBorder="1" applyAlignment="1">
      <alignment horizontal="left" vertical="center"/>
    </xf>
    <xf numFmtId="0" fontId="7" fillId="0" borderId="25" xfId="4" applyFont="1" applyBorder="1" applyAlignment="1">
      <alignment horizontal="center" vertical="center"/>
    </xf>
    <xf numFmtId="0" fontId="7" fillId="2" borderId="0" xfId="4" applyFont="1" applyFill="1" applyAlignment="1">
      <alignment horizontal="left" vertical="center"/>
    </xf>
    <xf numFmtId="0" fontId="7" fillId="2" borderId="32" xfId="4" applyFont="1" applyFill="1" applyBorder="1" applyAlignment="1">
      <alignment horizontal="left" vertical="center"/>
    </xf>
    <xf numFmtId="0" fontId="7" fillId="0" borderId="7" xfId="4" applyFont="1" applyBorder="1" applyAlignment="1">
      <alignment horizontal="center" vertical="center"/>
    </xf>
    <xf numFmtId="0" fontId="14" fillId="2" borderId="36" xfId="4" applyFont="1" applyFill="1" applyBorder="1" applyAlignment="1">
      <alignment vertical="center" textRotation="255"/>
    </xf>
    <xf numFmtId="0" fontId="18" fillId="0" borderId="0" xfId="4" applyFont="1" applyAlignment="1">
      <alignment vertical="center" wrapText="1"/>
    </xf>
    <xf numFmtId="0" fontId="18" fillId="0" borderId="0" xfId="4" applyFont="1" applyAlignment="1">
      <alignment vertical="center"/>
    </xf>
    <xf numFmtId="0" fontId="18" fillId="0" borderId="0" xfId="4" applyFont="1" applyAlignment="1">
      <alignment horizontal="left" vertical="center"/>
    </xf>
    <xf numFmtId="0" fontId="14" fillId="2" borderId="51" xfId="4" applyFont="1" applyFill="1" applyBorder="1" applyAlignment="1">
      <alignment vertical="center"/>
    </xf>
    <xf numFmtId="0" fontId="14" fillId="2" borderId="26" xfId="4" applyFont="1" applyFill="1" applyBorder="1" applyAlignment="1">
      <alignment vertical="center"/>
    </xf>
    <xf numFmtId="0" fontId="7" fillId="2" borderId="7" xfId="4" applyFont="1" applyFill="1" applyBorder="1" applyAlignment="1">
      <alignment horizontal="center" vertical="center"/>
    </xf>
    <xf numFmtId="0" fontId="10" fillId="0" borderId="0" xfId="4" applyFont="1" applyAlignment="1">
      <alignment horizontal="right" vertical="center"/>
    </xf>
    <xf numFmtId="0" fontId="21" fillId="0" borderId="0" xfId="4" applyFont="1" applyAlignment="1">
      <alignment horizontal="left" vertical="center"/>
    </xf>
    <xf numFmtId="0" fontId="7" fillId="0" borderId="4" xfId="4" applyFont="1" applyBorder="1" applyAlignment="1" applyProtection="1">
      <alignment horizontal="center" vertical="center"/>
      <protection locked="0"/>
    </xf>
    <xf numFmtId="0" fontId="32" fillId="0" borderId="28" xfId="0" applyFont="1" applyBorder="1" applyAlignment="1" applyProtection="1">
      <alignment horizontal="center" vertical="center"/>
      <protection locked="0"/>
    </xf>
    <xf numFmtId="0" fontId="32" fillId="0" borderId="27" xfId="0" applyFont="1" applyBorder="1" applyAlignment="1" applyProtection="1">
      <alignment horizontal="center" vertical="center"/>
      <protection locked="0"/>
    </xf>
    <xf numFmtId="0" fontId="13" fillId="0" borderId="4" xfId="4" applyFont="1" applyBorder="1" applyAlignment="1" applyProtection="1">
      <alignment horizontal="center" vertical="center"/>
      <protection locked="0"/>
    </xf>
    <xf numFmtId="0" fontId="7" fillId="0" borderId="7" xfId="4" applyFont="1" applyBorder="1" applyAlignment="1" applyProtection="1">
      <alignment horizontal="center" vertical="center"/>
      <protection locked="0"/>
    </xf>
    <xf numFmtId="0" fontId="25" fillId="2" borderId="48" xfId="4" applyFont="1" applyFill="1" applyBorder="1" applyAlignment="1">
      <alignment horizontal="center" vertical="center"/>
    </xf>
    <xf numFmtId="0" fontId="7" fillId="0" borderId="0" xfId="4" applyFont="1" applyAlignment="1" applyProtection="1">
      <alignment horizontal="left" vertical="center"/>
      <protection locked="0"/>
    </xf>
    <xf numFmtId="0" fontId="7" fillId="2" borderId="7" xfId="4" applyFont="1" applyFill="1" applyBorder="1" applyAlignment="1" applyProtection="1">
      <alignment horizontal="center" vertical="center"/>
      <protection locked="0"/>
    </xf>
    <xf numFmtId="0" fontId="13" fillId="0" borderId="7" xfId="4" applyFont="1" applyBorder="1" applyAlignment="1" applyProtection="1">
      <alignment horizontal="center" vertical="center"/>
      <protection locked="0"/>
    </xf>
    <xf numFmtId="0" fontId="10" fillId="2" borderId="9" xfId="0" applyFont="1" applyFill="1" applyBorder="1" applyAlignment="1">
      <alignment horizontal="center" vertical="center"/>
    </xf>
    <xf numFmtId="0" fontId="10" fillId="2" borderId="41" xfId="0" applyFont="1" applyFill="1" applyBorder="1" applyAlignment="1">
      <alignment horizontal="center" vertical="center"/>
    </xf>
    <xf numFmtId="0" fontId="26" fillId="0" borderId="0" xfId="4" applyFont="1" applyAlignment="1">
      <alignment horizontal="center" vertical="center"/>
    </xf>
    <xf numFmtId="0" fontId="22" fillId="3" borderId="28" xfId="0" applyFont="1" applyFill="1" applyBorder="1" applyAlignment="1" applyProtection="1">
      <alignment horizontal="center" vertical="center"/>
      <protection locked="0"/>
    </xf>
    <xf numFmtId="0" fontId="7" fillId="0" borderId="25" xfId="4" applyFont="1" applyBorder="1" applyAlignment="1" applyProtection="1">
      <alignment horizontal="center" vertical="center"/>
      <protection locked="0"/>
    </xf>
    <xf numFmtId="0" fontId="11" fillId="0" borderId="0" xfId="4" applyFont="1" applyAlignment="1">
      <alignment horizontal="center" vertical="center"/>
    </xf>
    <xf numFmtId="0" fontId="26" fillId="0" borderId="0" xfId="4" applyFont="1" applyAlignment="1">
      <alignment horizontal="center" vertical="center"/>
    </xf>
    <xf numFmtId="0" fontId="26" fillId="0" borderId="0" xfId="4" applyFont="1" applyAlignment="1">
      <alignment horizontal="center" vertical="center" wrapText="1"/>
    </xf>
    <xf numFmtId="0" fontId="14" fillId="2" borderId="7" xfId="4" applyFont="1" applyFill="1" applyBorder="1" applyAlignment="1">
      <alignment horizontal="center" vertical="center"/>
    </xf>
    <xf numFmtId="0" fontId="12" fillId="0" borderId="22" xfId="4" applyFont="1" applyBorder="1" applyAlignment="1">
      <alignment horizontal="left" vertical="center" wrapText="1"/>
    </xf>
    <xf numFmtId="0" fontId="12" fillId="0" borderId="23" xfId="4" applyFont="1" applyBorder="1" applyAlignment="1">
      <alignment horizontal="left" vertical="center" wrapText="1"/>
    </xf>
    <xf numFmtId="0" fontId="12" fillId="0" borderId="24" xfId="4" applyFont="1" applyBorder="1" applyAlignment="1">
      <alignment horizontal="left" vertical="center" wrapText="1"/>
    </xf>
    <xf numFmtId="0" fontId="10" fillId="0" borderId="0" xfId="4" applyFont="1" applyAlignment="1">
      <alignment horizontal="center" vertical="center"/>
    </xf>
    <xf numFmtId="0" fontId="10" fillId="2" borderId="11" xfId="4" applyFont="1" applyFill="1" applyBorder="1" applyAlignment="1">
      <alignment horizontal="center" vertical="center" wrapText="1"/>
    </xf>
    <xf numFmtId="0" fontId="10" fillId="2" borderId="11" xfId="4" applyFont="1" applyFill="1" applyBorder="1" applyAlignment="1">
      <alignment horizontal="center" vertical="center"/>
    </xf>
    <xf numFmtId="14" fontId="13" fillId="0" borderId="49" xfId="4" applyNumberFormat="1" applyFont="1" applyBorder="1" applyAlignment="1" applyProtection="1">
      <alignment horizontal="center" vertical="center"/>
      <protection locked="0"/>
    </xf>
    <xf numFmtId="14" fontId="13" fillId="0" borderId="12" xfId="4" applyNumberFormat="1" applyFont="1" applyBorder="1" applyAlignment="1" applyProtection="1">
      <alignment horizontal="center" vertical="center"/>
      <protection locked="0"/>
    </xf>
    <xf numFmtId="0" fontId="10" fillId="2" borderId="13" xfId="4" applyFont="1" applyFill="1" applyBorder="1" applyAlignment="1">
      <alignment horizontal="center" vertical="center" wrapText="1"/>
    </xf>
    <xf numFmtId="0" fontId="10" fillId="2" borderId="49" xfId="4" applyFont="1" applyFill="1" applyBorder="1" applyAlignment="1">
      <alignment horizontal="center" vertical="center"/>
    </xf>
    <xf numFmtId="14" fontId="13" fillId="0" borderId="11" xfId="4" applyNumberFormat="1" applyFont="1" applyBorder="1" applyAlignment="1" applyProtection="1">
      <alignment horizontal="center" vertical="center"/>
      <protection locked="0"/>
    </xf>
    <xf numFmtId="14" fontId="13" fillId="0" borderId="13" xfId="4" applyNumberFormat="1" applyFont="1" applyBorder="1" applyAlignment="1" applyProtection="1">
      <alignment horizontal="center" vertical="center"/>
      <protection locked="0"/>
    </xf>
    <xf numFmtId="0" fontId="10" fillId="2" borderId="36" xfId="4" applyFont="1" applyFill="1" applyBorder="1" applyAlignment="1">
      <alignment horizontal="center" vertical="center" wrapText="1"/>
    </xf>
    <xf numFmtId="0" fontId="10" fillId="2" borderId="37" xfId="4" applyFont="1" applyFill="1" applyBorder="1" applyAlignment="1">
      <alignment horizontal="center" vertical="center"/>
    </xf>
    <xf numFmtId="14" fontId="13" fillId="0" borderId="10" xfId="4" applyNumberFormat="1" applyFont="1" applyBorder="1" applyAlignment="1" applyProtection="1">
      <alignment horizontal="center" vertical="center"/>
      <protection locked="0"/>
    </xf>
    <xf numFmtId="0" fontId="33" fillId="0" borderId="7" xfId="4" applyFont="1" applyBorder="1" applyAlignment="1" applyProtection="1">
      <alignment horizontal="center" vertical="center" wrapText="1"/>
      <protection locked="0"/>
    </xf>
    <xf numFmtId="0" fontId="14" fillId="2" borderId="9" xfId="4" applyFont="1" applyFill="1" applyBorder="1" applyAlignment="1">
      <alignment horizontal="center" vertical="center"/>
    </xf>
    <xf numFmtId="0" fontId="14" fillId="2" borderId="15" xfId="4" applyFont="1" applyFill="1" applyBorder="1" applyAlignment="1">
      <alignment horizontal="center" vertical="center"/>
    </xf>
    <xf numFmtId="0" fontId="14" fillId="2" borderId="8" xfId="4" applyFont="1" applyFill="1" applyBorder="1" applyAlignment="1">
      <alignment horizontal="center" vertical="center"/>
    </xf>
    <xf numFmtId="0" fontId="14" fillId="0" borderId="0" xfId="4" applyFont="1" applyAlignment="1">
      <alignment horizontal="center" vertical="center"/>
    </xf>
    <xf numFmtId="0" fontId="7" fillId="0" borderId="9" xfId="4" applyFont="1" applyBorder="1" applyAlignment="1" applyProtection="1">
      <alignment horizontal="center" vertical="center"/>
      <protection locked="0"/>
    </xf>
    <xf numFmtId="0" fontId="7" fillId="0" borderId="15" xfId="4" applyFont="1" applyBorder="1" applyAlignment="1" applyProtection="1">
      <alignment horizontal="center" vertical="center"/>
      <protection locked="0"/>
    </xf>
    <xf numFmtId="0" fontId="7" fillId="0" borderId="8" xfId="4" applyFont="1" applyBorder="1" applyAlignment="1" applyProtection="1">
      <alignment horizontal="center" vertical="center"/>
      <protection locked="0"/>
    </xf>
    <xf numFmtId="0" fontId="7" fillId="0" borderId="7" xfId="4" applyFont="1" applyBorder="1" applyAlignment="1" applyProtection="1">
      <alignment horizontal="left" vertical="center" wrapText="1"/>
      <protection locked="0"/>
    </xf>
    <xf numFmtId="0" fontId="13" fillId="0" borderId="9" xfId="4" applyFont="1" applyBorder="1" applyAlignment="1" applyProtection="1">
      <alignment horizontal="center" vertical="center"/>
      <protection locked="0"/>
    </xf>
    <xf numFmtId="0" fontId="13" fillId="0" borderId="15" xfId="4" applyFont="1" applyBorder="1" applyAlignment="1" applyProtection="1">
      <alignment horizontal="center" vertical="center"/>
      <protection locked="0"/>
    </xf>
    <xf numFmtId="0" fontId="13" fillId="0" borderId="8" xfId="4" applyFont="1" applyBorder="1" applyAlignment="1" applyProtection="1">
      <alignment horizontal="center" vertical="center"/>
      <protection locked="0"/>
    </xf>
    <xf numFmtId="0" fontId="13" fillId="0" borderId="7" xfId="4" applyFont="1" applyBorder="1" applyAlignment="1" applyProtection="1">
      <alignment horizontal="left" vertical="center" wrapText="1"/>
      <protection locked="0"/>
    </xf>
    <xf numFmtId="0" fontId="13" fillId="0" borderId="9" xfId="4" applyFont="1" applyBorder="1" applyAlignment="1" applyProtection="1">
      <alignment horizontal="left" vertical="center" wrapText="1"/>
      <protection locked="0"/>
    </xf>
    <xf numFmtId="0" fontId="13" fillId="0" borderId="15" xfId="4" applyFont="1" applyBorder="1" applyAlignment="1" applyProtection="1">
      <alignment horizontal="left" vertical="center" wrapText="1"/>
      <protection locked="0"/>
    </xf>
    <xf numFmtId="0" fontId="13" fillId="0" borderId="8" xfId="4" applyFont="1" applyBorder="1" applyAlignment="1" applyProtection="1">
      <alignment horizontal="left" vertical="center" wrapText="1"/>
      <protection locked="0"/>
    </xf>
    <xf numFmtId="0" fontId="23" fillId="0" borderId="7" xfId="4" applyFont="1" applyBorder="1" applyAlignment="1" applyProtection="1">
      <alignment horizontal="center" vertical="center" wrapText="1"/>
      <protection locked="0"/>
    </xf>
    <xf numFmtId="0" fontId="14" fillId="2" borderId="7" xfId="4" applyFont="1" applyFill="1" applyBorder="1" applyAlignment="1">
      <alignment horizontal="center" vertical="center" wrapText="1"/>
    </xf>
    <xf numFmtId="0" fontId="23" fillId="0" borderId="7" xfId="4" applyFont="1" applyBorder="1" applyAlignment="1" applyProtection="1">
      <alignment horizontal="left" vertical="center" wrapText="1"/>
      <protection locked="0"/>
    </xf>
    <xf numFmtId="0" fontId="10" fillId="0" borderId="43" xfId="4" applyFont="1" applyBorder="1" applyAlignment="1">
      <alignment horizontal="left" vertical="center" wrapText="1"/>
    </xf>
    <xf numFmtId="0" fontId="10" fillId="0" borderId="44" xfId="4" applyFont="1" applyBorder="1" applyAlignment="1">
      <alignment horizontal="left" vertical="center" wrapText="1"/>
    </xf>
    <xf numFmtId="0" fontId="10" fillId="0" borderId="45" xfId="4" applyFont="1" applyBorder="1" applyAlignment="1">
      <alignment horizontal="left" vertical="center" wrapText="1"/>
    </xf>
    <xf numFmtId="0" fontId="13" fillId="0" borderId="7" xfId="4" applyFont="1" applyBorder="1" applyAlignment="1" applyProtection="1">
      <alignment horizontal="left" vertical="top"/>
      <protection locked="0"/>
    </xf>
    <xf numFmtId="0" fontId="13" fillId="0" borderId="16" xfId="4" applyFont="1" applyBorder="1" applyAlignment="1" applyProtection="1">
      <alignment horizontal="left" vertical="top"/>
      <protection locked="0"/>
    </xf>
    <xf numFmtId="0" fontId="13" fillId="0" borderId="18" xfId="4" applyFont="1" applyBorder="1" applyAlignment="1" applyProtection="1">
      <alignment horizontal="left" vertical="top"/>
      <protection locked="0"/>
    </xf>
    <xf numFmtId="0" fontId="13" fillId="0" borderId="17" xfId="4" applyFont="1" applyBorder="1" applyAlignment="1" applyProtection="1">
      <alignment horizontal="left" vertical="top"/>
      <protection locked="0"/>
    </xf>
    <xf numFmtId="0" fontId="13" fillId="0" borderId="19" xfId="4" applyFont="1" applyBorder="1" applyAlignment="1" applyProtection="1">
      <alignment horizontal="left" vertical="top"/>
      <protection locked="0"/>
    </xf>
    <xf numFmtId="0" fontId="13" fillId="0" borderId="20" xfId="4" applyFont="1" applyBorder="1" applyAlignment="1" applyProtection="1">
      <alignment horizontal="left" vertical="top"/>
      <protection locked="0"/>
    </xf>
    <xf numFmtId="0" fontId="13" fillId="0" borderId="21" xfId="4" applyFont="1" applyBorder="1" applyAlignment="1" applyProtection="1">
      <alignment horizontal="left" vertical="top"/>
      <protection locked="0"/>
    </xf>
    <xf numFmtId="0" fontId="14" fillId="2" borderId="16" xfId="4" applyFont="1" applyFill="1" applyBorder="1" applyAlignment="1">
      <alignment horizontal="left" vertical="center"/>
    </xf>
    <xf numFmtId="0" fontId="14" fillId="2" borderId="15" xfId="4" applyFont="1" applyFill="1" applyBorder="1" applyAlignment="1">
      <alignment horizontal="left" vertical="center"/>
    </xf>
    <xf numFmtId="0" fontId="14" fillId="2" borderId="8" xfId="4" applyFont="1" applyFill="1" applyBorder="1" applyAlignment="1">
      <alignment horizontal="left" vertical="center"/>
    </xf>
    <xf numFmtId="0" fontId="10" fillId="2" borderId="9" xfId="4" applyFont="1" applyFill="1" applyBorder="1" applyAlignment="1">
      <alignment horizontal="center" vertical="center" wrapText="1"/>
    </xf>
    <xf numFmtId="0" fontId="10" fillId="2" borderId="15" xfId="4" applyFont="1" applyFill="1" applyBorder="1" applyAlignment="1">
      <alignment horizontal="center" vertical="center" wrapText="1"/>
    </xf>
    <xf numFmtId="0" fontId="10" fillId="2" borderId="8" xfId="4" applyFont="1" applyFill="1" applyBorder="1" applyAlignment="1">
      <alignment horizontal="center" vertical="center" wrapText="1"/>
    </xf>
    <xf numFmtId="0" fontId="10" fillId="2" borderId="42"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7" fillId="0" borderId="6" xfId="4" applyFont="1" applyBorder="1" applyAlignment="1" applyProtection="1">
      <alignment horizontal="center" vertical="center"/>
      <protection locked="0"/>
    </xf>
    <xf numFmtId="0" fontId="7" fillId="0" borderId="30" xfId="4" applyFont="1" applyBorder="1" applyAlignment="1" applyProtection="1">
      <alignment horizontal="center" vertical="center"/>
      <protection locked="0"/>
    </xf>
    <xf numFmtId="0" fontId="7" fillId="0" borderId="52" xfId="4" applyFont="1" applyBorder="1" applyAlignment="1" applyProtection="1">
      <alignment horizontal="center" vertical="center"/>
      <protection locked="0"/>
    </xf>
    <xf numFmtId="0" fontId="13" fillId="0" borderId="40" xfId="4" applyFont="1" applyBorder="1" applyAlignment="1" applyProtection="1">
      <alignment horizontal="left" vertical="top" wrapText="1"/>
      <protection locked="0"/>
    </xf>
    <xf numFmtId="0" fontId="13" fillId="0" borderId="2" xfId="4" applyFont="1" applyBorder="1" applyAlignment="1" applyProtection="1">
      <alignment horizontal="left" vertical="top" wrapText="1"/>
      <protection locked="0"/>
    </xf>
    <xf numFmtId="0" fontId="13" fillId="0" borderId="1" xfId="4" applyFont="1" applyBorder="1" applyAlignment="1" applyProtection="1">
      <alignment horizontal="left" vertical="top" wrapText="1"/>
      <protection locked="0"/>
    </xf>
    <xf numFmtId="0" fontId="13" fillId="0" borderId="36" xfId="4" applyFont="1" applyBorder="1" applyAlignment="1" applyProtection="1">
      <alignment horizontal="left" vertical="top" wrapText="1"/>
      <protection locked="0"/>
    </xf>
    <xf numFmtId="0" fontId="13" fillId="0" borderId="37" xfId="4" applyFont="1" applyBorder="1" applyAlignment="1" applyProtection="1">
      <alignment horizontal="left" vertical="top" wrapText="1"/>
      <protection locked="0"/>
    </xf>
    <xf numFmtId="0" fontId="13" fillId="0" borderId="38" xfId="4" applyFont="1" applyBorder="1" applyAlignment="1" applyProtection="1">
      <alignment horizontal="left" vertical="top" wrapText="1"/>
      <protection locked="0"/>
    </xf>
    <xf numFmtId="0" fontId="24" fillId="2" borderId="31" xfId="4" applyFont="1" applyFill="1" applyBorder="1" applyAlignment="1">
      <alignment horizontal="center" vertical="center" wrapText="1"/>
    </xf>
    <xf numFmtId="0" fontId="24" fillId="2" borderId="31" xfId="4" applyFont="1" applyFill="1" applyBorder="1" applyAlignment="1">
      <alignment horizontal="center" vertical="center"/>
    </xf>
    <xf numFmtId="14" fontId="7" fillId="0" borderId="20" xfId="4" applyNumberFormat="1" applyFont="1" applyBorder="1" applyAlignment="1" applyProtection="1">
      <alignment horizontal="center" vertical="center"/>
      <protection locked="0"/>
    </xf>
    <xf numFmtId="14" fontId="7" fillId="0" borderId="21" xfId="4" applyNumberFormat="1" applyFont="1" applyBorder="1" applyAlignment="1" applyProtection="1">
      <alignment horizontal="center" vertical="center"/>
      <protection locked="0"/>
    </xf>
    <xf numFmtId="14" fontId="7" fillId="0" borderId="26" xfId="4" applyNumberFormat="1" applyFont="1" applyBorder="1" applyAlignment="1" applyProtection="1">
      <alignment horizontal="center" vertical="center"/>
      <protection locked="0"/>
    </xf>
    <xf numFmtId="14" fontId="7" fillId="0" borderId="19" xfId="4" applyNumberFormat="1" applyFont="1" applyBorder="1" applyAlignment="1" applyProtection="1">
      <alignment horizontal="center" vertical="center"/>
      <protection locked="0"/>
    </xf>
    <xf numFmtId="0" fontId="10" fillId="2" borderId="14" xfId="4" applyFont="1" applyFill="1" applyBorder="1" applyAlignment="1">
      <alignment horizontal="center" vertical="center" wrapText="1"/>
    </xf>
    <xf numFmtId="0" fontId="10" fillId="2" borderId="41" xfId="4" applyFont="1" applyFill="1" applyBorder="1" applyAlignment="1">
      <alignment horizontal="center" vertical="center" wrapText="1"/>
    </xf>
    <xf numFmtId="0" fontId="36" fillId="0" borderId="9" xfId="4" applyFont="1" applyBorder="1" applyAlignment="1" applyProtection="1">
      <alignment horizontal="center" vertical="center" wrapText="1"/>
      <protection locked="0"/>
    </xf>
    <xf numFmtId="0" fontId="36" fillId="0" borderId="15" xfId="4" applyFont="1" applyBorder="1" applyAlignment="1" applyProtection="1">
      <alignment horizontal="center" vertical="center" wrapText="1"/>
      <protection locked="0"/>
    </xf>
    <xf numFmtId="0" fontId="7" fillId="2" borderId="9" xfId="4" applyFont="1" applyFill="1" applyBorder="1" applyAlignment="1">
      <alignment horizontal="center" vertical="center" wrapText="1"/>
    </xf>
    <xf numFmtId="0" fontId="7" fillId="2" borderId="8" xfId="4" applyFont="1" applyFill="1" applyBorder="1" applyAlignment="1">
      <alignment horizontal="center" vertical="center" wrapText="1"/>
    </xf>
    <xf numFmtId="14" fontId="7" fillId="0" borderId="47" xfId="4" applyNumberFormat="1" applyFont="1" applyBorder="1" applyAlignment="1" applyProtection="1">
      <alignment horizontal="center" vertical="center"/>
      <protection locked="0"/>
    </xf>
    <xf numFmtId="0" fontId="10" fillId="2" borderId="16" xfId="4" applyFont="1" applyFill="1" applyBorder="1" applyAlignment="1">
      <alignment horizontal="center" vertical="center"/>
    </xf>
    <xf numFmtId="0" fontId="10" fillId="2" borderId="17" xfId="4" applyFont="1" applyFill="1" applyBorder="1" applyAlignment="1">
      <alignment horizontal="center" vertical="center"/>
    </xf>
    <xf numFmtId="0" fontId="10" fillId="2" borderId="18" xfId="4" applyFont="1" applyFill="1" applyBorder="1" applyAlignment="1">
      <alignment horizontal="center" vertical="center"/>
    </xf>
    <xf numFmtId="0" fontId="10" fillId="2" borderId="46" xfId="4" applyFont="1" applyFill="1" applyBorder="1" applyAlignment="1">
      <alignment horizontal="center" vertical="center"/>
    </xf>
    <xf numFmtId="0" fontId="37" fillId="0" borderId="9" xfId="4" applyFont="1" applyBorder="1" applyAlignment="1">
      <alignment horizontal="center" vertical="center" wrapText="1"/>
    </xf>
    <xf numFmtId="0" fontId="37" fillId="0" borderId="15" xfId="4" applyFont="1" applyBorder="1" applyAlignment="1">
      <alignment horizontal="center" vertical="center" wrapText="1"/>
    </xf>
    <xf numFmtId="0" fontId="23" fillId="0" borderId="9" xfId="4" applyFont="1" applyBorder="1" applyAlignment="1">
      <alignment horizontal="center" vertical="center" wrapText="1"/>
    </xf>
    <xf numFmtId="0" fontId="23" fillId="0" borderId="29" xfId="4" applyFont="1" applyBorder="1" applyAlignment="1">
      <alignment horizontal="center" vertical="center" wrapText="1"/>
    </xf>
    <xf numFmtId="0" fontId="10" fillId="2" borderId="6" xfId="4" applyFont="1" applyFill="1" applyBorder="1" applyAlignment="1">
      <alignment horizontal="center" vertical="center" wrapText="1"/>
    </xf>
    <xf numFmtId="0" fontId="13" fillId="0" borderId="6" xfId="4" applyFont="1" applyBorder="1" applyAlignment="1" applyProtection="1">
      <alignment horizontal="center" vertical="center"/>
      <protection locked="0"/>
    </xf>
    <xf numFmtId="0" fontId="13" fillId="0" borderId="30" xfId="4" applyFont="1" applyBorder="1" applyAlignment="1" applyProtection="1">
      <alignment horizontal="center" vertical="center"/>
      <protection locked="0"/>
    </xf>
    <xf numFmtId="0" fontId="13" fillId="0" borderId="52" xfId="4" applyFont="1" applyBorder="1" applyAlignment="1" applyProtection="1">
      <alignment horizontal="center" vertical="center"/>
      <protection locked="0"/>
    </xf>
    <xf numFmtId="0" fontId="24" fillId="2" borderId="48" xfId="4" applyFont="1" applyFill="1" applyBorder="1" applyAlignment="1">
      <alignment horizontal="center" vertical="center" wrapText="1"/>
    </xf>
    <xf numFmtId="0" fontId="24" fillId="2" borderId="33" xfId="4" applyFont="1" applyFill="1" applyBorder="1" applyAlignment="1">
      <alignment horizontal="center" vertical="center"/>
    </xf>
    <xf numFmtId="14" fontId="7" fillId="0" borderId="49" xfId="4" applyNumberFormat="1" applyFont="1" applyBorder="1" applyAlignment="1" applyProtection="1">
      <alignment horizontal="center" vertical="center"/>
      <protection locked="0"/>
    </xf>
    <xf numFmtId="14" fontId="7" fillId="0" borderId="12" xfId="4" applyNumberFormat="1" applyFont="1" applyBorder="1" applyAlignment="1" applyProtection="1">
      <alignment horizontal="center" vertical="center"/>
      <protection locked="0"/>
    </xf>
    <xf numFmtId="14" fontId="7" fillId="0" borderId="11" xfId="4" applyNumberFormat="1" applyFont="1" applyBorder="1" applyAlignment="1" applyProtection="1">
      <alignment horizontal="center" vertical="center"/>
      <protection locked="0"/>
    </xf>
    <xf numFmtId="14" fontId="7" fillId="0" borderId="13" xfId="4" applyNumberFormat="1" applyFont="1" applyBorder="1" applyAlignment="1" applyProtection="1">
      <alignment horizontal="center" vertical="center"/>
      <protection locked="0"/>
    </xf>
    <xf numFmtId="0" fontId="26" fillId="0" borderId="3" xfId="4" applyFont="1" applyBorder="1" applyAlignment="1">
      <alignment horizontal="center" vertical="center"/>
    </xf>
    <xf numFmtId="0" fontId="26" fillId="0" borderId="1" xfId="4" applyFont="1" applyBorder="1" applyAlignment="1">
      <alignment horizontal="center" vertical="center"/>
    </xf>
    <xf numFmtId="0" fontId="23" fillId="0" borderId="15" xfId="4" applyFont="1" applyBorder="1" applyAlignment="1">
      <alignment horizontal="center" vertical="center" wrapText="1"/>
    </xf>
    <xf numFmtId="0" fontId="10" fillId="2" borderId="6" xfId="4" applyFont="1" applyFill="1" applyBorder="1" applyAlignment="1">
      <alignment horizontal="center" vertical="center"/>
    </xf>
    <xf numFmtId="0" fontId="10" fillId="2" borderId="30" xfId="4" applyFont="1" applyFill="1" applyBorder="1" applyAlignment="1">
      <alignment horizontal="center" vertical="center"/>
    </xf>
    <xf numFmtId="0" fontId="25" fillId="2" borderId="48" xfId="4" applyFont="1" applyFill="1" applyBorder="1" applyAlignment="1">
      <alignment horizontal="center" vertical="center" wrapText="1"/>
    </xf>
    <xf numFmtId="0" fontId="25" fillId="2" borderId="33" xfId="4" applyFont="1" applyFill="1" applyBorder="1" applyAlignment="1">
      <alignment horizontal="center" vertical="center"/>
    </xf>
    <xf numFmtId="0" fontId="15" fillId="2" borderId="9"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29" xfId="0" applyFont="1" applyFill="1" applyBorder="1" applyAlignment="1">
      <alignment horizontal="left" vertical="center" wrapText="1"/>
    </xf>
    <xf numFmtId="0" fontId="10" fillId="2" borderId="41"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8" xfId="0" applyFont="1" applyFill="1" applyBorder="1" applyAlignment="1">
      <alignment horizontal="center" vertical="center"/>
    </xf>
    <xf numFmtId="0" fontId="27" fillId="2" borderId="9" xfId="4" applyFont="1" applyFill="1" applyBorder="1" applyAlignment="1">
      <alignment horizontal="center" vertical="center"/>
    </xf>
    <xf numFmtId="0" fontId="27" fillId="2" borderId="15" xfId="4" applyFont="1" applyFill="1" applyBorder="1" applyAlignment="1">
      <alignment horizontal="center" vertical="center"/>
    </xf>
    <xf numFmtId="0" fontId="27" fillId="2" borderId="8" xfId="4" applyFont="1" applyFill="1" applyBorder="1" applyAlignment="1">
      <alignment horizontal="center" vertical="center"/>
    </xf>
    <xf numFmtId="0" fontId="23" fillId="0" borderId="50" xfId="4" applyFont="1" applyBorder="1" applyAlignment="1">
      <alignment horizontal="left" vertical="center" wrapText="1"/>
    </xf>
    <xf numFmtId="0" fontId="23" fillId="0" borderId="0" xfId="4" applyFont="1" applyAlignment="1">
      <alignment horizontal="left" vertical="center"/>
    </xf>
    <xf numFmtId="0" fontId="14" fillId="2" borderId="37" xfId="4" applyFont="1" applyFill="1" applyBorder="1" applyAlignment="1">
      <alignment horizontal="center" vertical="center"/>
    </xf>
    <xf numFmtId="0" fontId="14" fillId="2" borderId="40" xfId="4" applyFont="1" applyFill="1" applyBorder="1" applyAlignment="1">
      <alignment horizontal="center" vertical="center"/>
    </xf>
    <xf numFmtId="0" fontId="14" fillId="2" borderId="36" xfId="4" applyFont="1" applyFill="1" applyBorder="1" applyAlignment="1">
      <alignment horizontal="center" vertical="center"/>
    </xf>
    <xf numFmtId="0" fontId="14" fillId="2" borderId="38" xfId="4" applyFont="1" applyFill="1" applyBorder="1" applyAlignment="1">
      <alignment horizontal="center" vertical="center"/>
    </xf>
    <xf numFmtId="0" fontId="10" fillId="2" borderId="16" xfId="0" applyFont="1" applyFill="1" applyBorder="1" applyAlignment="1">
      <alignment horizontal="left" vertical="center"/>
    </xf>
    <xf numFmtId="0" fontId="10" fillId="2" borderId="17" xfId="0" applyFont="1" applyFill="1" applyBorder="1" applyAlignment="1">
      <alignment horizontal="left" vertical="center"/>
    </xf>
    <xf numFmtId="0" fontId="10" fillId="2" borderId="19" xfId="0" applyFont="1" applyFill="1" applyBorder="1" applyAlignment="1">
      <alignment horizontal="left" vertical="center"/>
    </xf>
    <xf numFmtId="0" fontId="10" fillId="2" borderId="21" xfId="0" applyFont="1" applyFill="1" applyBorder="1" applyAlignment="1">
      <alignment horizontal="left" vertical="center"/>
    </xf>
    <xf numFmtId="0" fontId="15" fillId="2" borderId="9"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0" fillId="2" borderId="9" xfId="0" applyFont="1" applyFill="1" applyBorder="1" applyAlignment="1">
      <alignment horizontal="center" vertical="center"/>
    </xf>
    <xf numFmtId="0" fontId="10" fillId="2" borderId="39" xfId="0" applyFont="1" applyFill="1" applyBorder="1" applyAlignment="1">
      <alignment horizontal="center" vertical="center"/>
    </xf>
    <xf numFmtId="0" fontId="13" fillId="0" borderId="9" xfId="5" applyFont="1" applyBorder="1" applyAlignment="1" applyProtection="1">
      <alignment horizontal="left" vertical="center"/>
      <protection locked="0"/>
    </xf>
    <xf numFmtId="0" fontId="13" fillId="0" borderId="15" xfId="5" applyFont="1" applyBorder="1" applyAlignment="1" applyProtection="1">
      <alignment horizontal="left" vertical="center"/>
      <protection locked="0"/>
    </xf>
    <xf numFmtId="0" fontId="13" fillId="0" borderId="8" xfId="5" applyFont="1" applyBorder="1" applyAlignment="1" applyProtection="1">
      <alignment horizontal="left" vertical="center"/>
      <protection locked="0"/>
    </xf>
    <xf numFmtId="0" fontId="15" fillId="2" borderId="16" xfId="4" applyFont="1" applyFill="1" applyBorder="1" applyAlignment="1">
      <alignment horizontal="left" vertical="center"/>
    </xf>
    <xf numFmtId="0" fontId="15" fillId="2" borderId="17" xfId="4" applyFont="1" applyFill="1" applyBorder="1" applyAlignment="1">
      <alignment horizontal="left" vertical="center"/>
    </xf>
    <xf numFmtId="0" fontId="15" fillId="2" borderId="19" xfId="4" applyFont="1" applyFill="1" applyBorder="1" applyAlignment="1">
      <alignment horizontal="left" vertical="center"/>
    </xf>
    <xf numFmtId="0" fontId="15" fillId="2" borderId="21" xfId="4" applyFont="1" applyFill="1" applyBorder="1" applyAlignment="1">
      <alignment horizontal="left" vertical="center"/>
    </xf>
    <xf numFmtId="0" fontId="13" fillId="0" borderId="16" xfId="4" applyFont="1" applyBorder="1" applyAlignment="1" applyProtection="1">
      <alignment horizontal="center" vertical="center"/>
      <protection locked="0"/>
    </xf>
    <xf numFmtId="0" fontId="13" fillId="0" borderId="17" xfId="4" applyFont="1" applyBorder="1" applyAlignment="1" applyProtection="1">
      <alignment horizontal="center" vertical="center"/>
      <protection locked="0"/>
    </xf>
    <xf numFmtId="0" fontId="13" fillId="0" borderId="19" xfId="4" applyFont="1" applyBorder="1" applyAlignment="1" applyProtection="1">
      <alignment horizontal="center" vertical="center"/>
      <protection locked="0"/>
    </xf>
    <xf numFmtId="0" fontId="13" fillId="0" borderId="21" xfId="4" applyFont="1" applyBorder="1" applyAlignment="1" applyProtection="1">
      <alignment horizontal="center" vertical="center"/>
      <protection locked="0"/>
    </xf>
    <xf numFmtId="0" fontId="13" fillId="0" borderId="16" xfId="4" applyFont="1" applyBorder="1" applyAlignment="1" applyProtection="1">
      <alignment horizontal="center" vertical="center" wrapText="1"/>
      <protection locked="0"/>
    </xf>
    <xf numFmtId="0" fontId="13" fillId="0" borderId="18" xfId="4" applyFont="1" applyBorder="1" applyAlignment="1" applyProtection="1">
      <alignment horizontal="center" vertical="center" wrapText="1"/>
      <protection locked="0"/>
    </xf>
    <xf numFmtId="0" fontId="13" fillId="0" borderId="17" xfId="4" applyFont="1" applyBorder="1" applyAlignment="1" applyProtection="1">
      <alignment horizontal="center" vertical="center" wrapText="1"/>
      <protection locked="0"/>
    </xf>
    <xf numFmtId="0" fontId="13" fillId="0" borderId="19" xfId="4" applyFont="1" applyBorder="1" applyAlignment="1" applyProtection="1">
      <alignment horizontal="center" vertical="center" wrapText="1"/>
      <protection locked="0"/>
    </xf>
    <xf numFmtId="0" fontId="13" fillId="0" borderId="20" xfId="4" applyFont="1" applyBorder="1" applyAlignment="1" applyProtection="1">
      <alignment horizontal="center" vertical="center" wrapText="1"/>
      <protection locked="0"/>
    </xf>
    <xf numFmtId="0" fontId="13" fillId="0" borderId="21" xfId="4" applyFont="1" applyBorder="1" applyAlignment="1" applyProtection="1">
      <alignment horizontal="center" vertical="center" wrapText="1"/>
      <protection locked="0"/>
    </xf>
    <xf numFmtId="0" fontId="20" fillId="2" borderId="7" xfId="4" applyFont="1" applyFill="1" applyBorder="1" applyAlignment="1">
      <alignment horizontal="center" vertical="center"/>
    </xf>
    <xf numFmtId="0" fontId="36" fillId="0" borderId="29" xfId="4" applyFont="1" applyBorder="1" applyAlignment="1" applyProtection="1">
      <alignment horizontal="center" vertical="center" wrapText="1"/>
      <protection locked="0"/>
    </xf>
    <xf numFmtId="0" fontId="35" fillId="0" borderId="53" xfId="0" applyFont="1" applyBorder="1" applyAlignment="1">
      <alignment horizontal="left" vertical="center" wrapText="1"/>
    </xf>
    <xf numFmtId="0" fontId="35" fillId="0" borderId="54" xfId="0" applyFont="1" applyBorder="1" applyAlignment="1">
      <alignment horizontal="left" vertical="center" wrapText="1"/>
    </xf>
    <xf numFmtId="0" fontId="35" fillId="0" borderId="55" xfId="0" applyFont="1" applyBorder="1" applyAlignment="1">
      <alignment horizontal="left" vertical="center" wrapText="1"/>
    </xf>
    <xf numFmtId="0" fontId="35" fillId="0" borderId="56" xfId="0" applyFont="1" applyBorder="1" applyAlignment="1">
      <alignment horizontal="left" vertical="center" wrapText="1"/>
    </xf>
    <xf numFmtId="0" fontId="35" fillId="0" borderId="34" xfId="0" applyFont="1" applyBorder="1" applyAlignment="1">
      <alignment horizontal="left" vertical="center" wrapText="1"/>
    </xf>
    <xf numFmtId="0" fontId="35" fillId="0" borderId="35" xfId="0" applyFont="1" applyBorder="1" applyAlignment="1">
      <alignment horizontal="left" vertical="center" wrapText="1"/>
    </xf>
    <xf numFmtId="176" fontId="13" fillId="0" borderId="0" xfId="0" applyNumberFormat="1" applyFont="1" applyAlignment="1" applyProtection="1">
      <alignment horizontal="right" vertical="center"/>
      <protection locked="0"/>
    </xf>
    <xf numFmtId="0" fontId="10" fillId="2" borderId="9" xfId="4" applyFont="1" applyFill="1" applyBorder="1" applyAlignment="1">
      <alignment horizontal="center" vertical="center"/>
    </xf>
    <xf numFmtId="0" fontId="10" fillId="2" borderId="8" xfId="4" applyFont="1" applyFill="1" applyBorder="1" applyAlignment="1">
      <alignment horizontal="center" vertical="center"/>
    </xf>
    <xf numFmtId="0" fontId="13" fillId="0" borderId="7" xfId="4" applyFont="1" applyBorder="1" applyAlignment="1" applyProtection="1">
      <alignment horizontal="center" vertical="center"/>
      <protection locked="0"/>
    </xf>
    <xf numFmtId="0" fontId="10" fillId="2" borderId="46" xfId="0" applyFont="1" applyFill="1" applyBorder="1" applyAlignment="1">
      <alignment horizontal="left" vertical="center"/>
    </xf>
    <xf numFmtId="0" fontId="10" fillId="2" borderId="18" xfId="0" applyFont="1" applyFill="1" applyBorder="1" applyAlignment="1">
      <alignment horizontal="left" vertical="center"/>
    </xf>
    <xf numFmtId="0" fontId="7" fillId="0" borderId="36" xfId="4" applyFont="1" applyBorder="1" applyAlignment="1" applyProtection="1">
      <alignment horizontal="left" vertical="top" wrapText="1"/>
      <protection locked="0"/>
    </xf>
    <xf numFmtId="0" fontId="7" fillId="0" borderId="37" xfId="4" applyFont="1" applyBorder="1" applyAlignment="1" applyProtection="1">
      <alignment horizontal="left" vertical="top" wrapText="1"/>
      <protection locked="0"/>
    </xf>
    <xf numFmtId="0" fontId="7" fillId="0" borderId="38" xfId="4" applyFont="1" applyBorder="1" applyAlignment="1" applyProtection="1">
      <alignment horizontal="left" vertical="top" wrapText="1"/>
      <protection locked="0"/>
    </xf>
    <xf numFmtId="0" fontId="7" fillId="0" borderId="40" xfId="4" applyFont="1" applyBorder="1" applyAlignment="1" applyProtection="1">
      <alignment horizontal="left" vertical="top" wrapText="1"/>
      <protection locked="0"/>
    </xf>
    <xf numFmtId="0" fontId="7" fillId="0" borderId="2" xfId="4" applyFont="1" applyBorder="1" applyAlignment="1" applyProtection="1">
      <alignment horizontal="left" vertical="top" wrapText="1"/>
      <protection locked="0"/>
    </xf>
    <xf numFmtId="0" fontId="7" fillId="0" borderId="1" xfId="4" applyFont="1" applyBorder="1" applyAlignment="1" applyProtection="1">
      <alignment horizontal="left" vertical="top" wrapText="1"/>
      <protection locked="0"/>
    </xf>
    <xf numFmtId="14" fontId="7" fillId="0" borderId="10" xfId="4" applyNumberFormat="1" applyFont="1" applyBorder="1" applyAlignment="1" applyProtection="1">
      <alignment horizontal="center" vertical="center"/>
      <protection locked="0"/>
    </xf>
    <xf numFmtId="0" fontId="7" fillId="0" borderId="16" xfId="4" applyFont="1" applyBorder="1" applyAlignment="1" applyProtection="1">
      <alignment horizontal="left" vertical="top"/>
      <protection locked="0"/>
    </xf>
    <xf numFmtId="0" fontId="7" fillId="0" borderId="18" xfId="4" applyFont="1" applyBorder="1" applyAlignment="1" applyProtection="1">
      <alignment horizontal="left" vertical="top"/>
      <protection locked="0"/>
    </xf>
    <xf numFmtId="0" fontId="7" fillId="0" borderId="17" xfId="4" applyFont="1" applyBorder="1" applyAlignment="1" applyProtection="1">
      <alignment horizontal="left" vertical="top"/>
      <protection locked="0"/>
    </xf>
    <xf numFmtId="0" fontId="7" fillId="0" borderId="19" xfId="4" applyFont="1" applyBorder="1" applyAlignment="1" applyProtection="1">
      <alignment horizontal="left" vertical="top"/>
      <protection locked="0"/>
    </xf>
    <xf numFmtId="0" fontId="7" fillId="0" borderId="20" xfId="4" applyFont="1" applyBorder="1" applyAlignment="1" applyProtection="1">
      <alignment horizontal="left" vertical="top"/>
      <protection locked="0"/>
    </xf>
    <xf numFmtId="0" fontId="7" fillId="0" borderId="21" xfId="4" applyFont="1" applyBorder="1" applyAlignment="1" applyProtection="1">
      <alignment horizontal="left" vertical="top"/>
      <protection locked="0"/>
    </xf>
    <xf numFmtId="0" fontId="36" fillId="2" borderId="9" xfId="4" applyFont="1" applyFill="1" applyBorder="1" applyAlignment="1">
      <alignment horizontal="center" vertical="center" wrapText="1"/>
    </xf>
    <xf numFmtId="0" fontId="36" fillId="2" borderId="8" xfId="4" applyFont="1" applyFill="1" applyBorder="1" applyAlignment="1">
      <alignment horizontal="center" vertical="center" wrapText="1"/>
    </xf>
    <xf numFmtId="0" fontId="36" fillId="2" borderId="41" xfId="4" applyFont="1" applyFill="1" applyBorder="1" applyAlignment="1">
      <alignment horizontal="center" vertical="center" wrapText="1"/>
    </xf>
    <xf numFmtId="0" fontId="7" fillId="0" borderId="9" xfId="5" applyFont="1" applyBorder="1" applyAlignment="1" applyProtection="1">
      <alignment horizontal="left" vertical="center"/>
      <protection locked="0"/>
    </xf>
    <xf numFmtId="0" fontId="7" fillId="0" borderId="15" xfId="5" applyFont="1" applyBorder="1" applyAlignment="1" applyProtection="1">
      <alignment horizontal="left" vertical="center"/>
      <protection locked="0"/>
    </xf>
    <xf numFmtId="0" fontId="7" fillId="0" borderId="8" xfId="5" applyFont="1" applyBorder="1" applyAlignment="1" applyProtection="1">
      <alignment horizontal="left" vertical="center"/>
      <protection locked="0"/>
    </xf>
    <xf numFmtId="0" fontId="7" fillId="0" borderId="16" xfId="4" applyFont="1" applyBorder="1" applyAlignment="1" applyProtection="1">
      <alignment horizontal="center" vertical="center"/>
      <protection locked="0"/>
    </xf>
    <xf numFmtId="0" fontId="7" fillId="0" borderId="17" xfId="4" applyFont="1" applyBorder="1" applyAlignment="1" applyProtection="1">
      <alignment horizontal="center" vertical="center"/>
      <protection locked="0"/>
    </xf>
    <xf numFmtId="0" fontId="7" fillId="0" borderId="19" xfId="4" applyFont="1" applyBorder="1" applyAlignment="1" applyProtection="1">
      <alignment horizontal="center" vertical="center"/>
      <protection locked="0"/>
    </xf>
    <xf numFmtId="0" fontId="7" fillId="0" borderId="21" xfId="4" applyFont="1" applyBorder="1" applyAlignment="1" applyProtection="1">
      <alignment horizontal="center" vertical="center"/>
      <protection locked="0"/>
    </xf>
    <xf numFmtId="0" fontId="16" fillId="0" borderId="16" xfId="4" applyFont="1" applyBorder="1" applyAlignment="1" applyProtection="1">
      <alignment horizontal="center" vertical="center" wrapText="1"/>
      <protection locked="0"/>
    </xf>
    <xf numFmtId="0" fontId="16" fillId="0" borderId="18" xfId="4" applyFont="1" applyBorder="1" applyAlignment="1" applyProtection="1">
      <alignment horizontal="center" vertical="center" wrapText="1"/>
      <protection locked="0"/>
    </xf>
    <xf numFmtId="0" fontId="16" fillId="0" borderId="17" xfId="4" applyFont="1" applyBorder="1" applyAlignment="1" applyProtection="1">
      <alignment horizontal="center" vertical="center" wrapText="1"/>
      <protection locked="0"/>
    </xf>
    <xf numFmtId="0" fontId="16" fillId="0" borderId="19" xfId="4" applyFont="1" applyBorder="1" applyAlignment="1" applyProtection="1">
      <alignment horizontal="center" vertical="center" wrapText="1"/>
      <protection locked="0"/>
    </xf>
    <xf numFmtId="0" fontId="16" fillId="0" borderId="20" xfId="4" applyFont="1" applyBorder="1" applyAlignment="1" applyProtection="1">
      <alignment horizontal="center" vertical="center" wrapText="1"/>
      <protection locked="0"/>
    </xf>
    <xf numFmtId="0" fontId="16" fillId="0" borderId="21" xfId="4" applyFont="1" applyBorder="1" applyAlignment="1" applyProtection="1">
      <alignment horizontal="center" vertical="center" wrapText="1"/>
      <protection locked="0"/>
    </xf>
    <xf numFmtId="0" fontId="16" fillId="0" borderId="7" xfId="4" applyFont="1" applyBorder="1" applyAlignment="1" applyProtection="1">
      <alignment horizontal="left" vertical="top"/>
      <protection locked="0"/>
    </xf>
    <xf numFmtId="0" fontId="7" fillId="0" borderId="7" xfId="4" applyFont="1" applyBorder="1" applyAlignment="1">
      <alignment horizontal="left" vertical="center" wrapText="1"/>
    </xf>
    <xf numFmtId="0" fontId="7" fillId="0" borderId="0" xfId="4" applyFont="1" applyAlignment="1" applyProtection="1">
      <alignment horizontal="right" vertical="center"/>
      <protection locked="0"/>
    </xf>
    <xf numFmtId="0" fontId="16" fillId="0" borderId="7" xfId="4" applyFont="1" applyBorder="1" applyAlignment="1" applyProtection="1">
      <alignment horizontal="center" vertical="center"/>
      <protection locked="0"/>
    </xf>
    <xf numFmtId="0" fontId="7" fillId="0" borderId="9" xfId="4" applyFont="1" applyBorder="1" applyAlignment="1">
      <alignment horizontal="center" vertical="center"/>
    </xf>
    <xf numFmtId="0" fontId="7" fillId="0" borderId="15" xfId="4" applyFont="1" applyBorder="1" applyAlignment="1">
      <alignment horizontal="center" vertical="center"/>
    </xf>
    <xf numFmtId="0" fontId="7" fillId="0" borderId="8" xfId="4" applyFont="1" applyBorder="1" applyAlignment="1">
      <alignment horizontal="center" vertical="center"/>
    </xf>
  </cellXfs>
  <cellStyles count="6">
    <cellStyle name="標準" xfId="0" builtinId="0"/>
    <cellStyle name="標準 2" xfId="1" xr:uid="{08ED0054-9AAB-4077-9E47-CA0A2126B0FE}"/>
    <cellStyle name="標準 3" xfId="2" xr:uid="{EEF53FC8-3025-4734-A103-0463DC5AA6AB}"/>
    <cellStyle name="標準 3 2" xfId="5" xr:uid="{5CC42C2E-4FDB-4CD0-8804-F759D1A84258}"/>
    <cellStyle name="標準 4" xfId="3" xr:uid="{AA85400A-C34D-4434-B36A-05446D43FF8A}"/>
    <cellStyle name="標準 5" xfId="4" xr:uid="{0CB3B8DE-349B-49CE-A5CA-93A5D918F063}"/>
  </cellStyles>
  <dxfs count="45">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68580</xdr:rowOff>
    </xdr:from>
    <xdr:to>
      <xdr:col>2</xdr:col>
      <xdr:colOff>278130</xdr:colOff>
      <xdr:row>3</xdr:row>
      <xdr:rowOff>83820</xdr:rowOff>
    </xdr:to>
    <xdr:sp macro="" textlink="">
      <xdr:nvSpPr>
        <xdr:cNvPr id="2" name="テキスト ボックス 1">
          <a:extLst>
            <a:ext uri="{FF2B5EF4-FFF2-40B4-BE49-F238E27FC236}">
              <a16:creationId xmlns:a16="http://schemas.microsoft.com/office/drawing/2014/main" id="{DA648713-C2DE-4DAE-852B-BF0CEE57C3F3}"/>
            </a:ext>
          </a:extLst>
        </xdr:cNvPr>
        <xdr:cNvSpPr txBox="1"/>
      </xdr:nvSpPr>
      <xdr:spPr>
        <a:xfrm>
          <a:off x="57150" y="68580"/>
          <a:ext cx="1278255" cy="56769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BIZ UDPゴシック" panose="020B0400000000000000" pitchFamily="50" charset="-128"/>
              <a:ea typeface="BIZ UDPゴシック" panose="020B0400000000000000" pitchFamily="50" charset="-128"/>
            </a:rPr>
            <a:t>記入例</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344805</xdr:colOff>
      <xdr:row>0</xdr:row>
      <xdr:rowOff>57150</xdr:rowOff>
    </xdr:from>
    <xdr:to>
      <xdr:col>9</xdr:col>
      <xdr:colOff>133350</xdr:colOff>
      <xdr:row>3</xdr:row>
      <xdr:rowOff>224790</xdr:rowOff>
    </xdr:to>
    <xdr:sp macro="" textlink="">
      <xdr:nvSpPr>
        <xdr:cNvPr id="3" name="四角形: 角を丸くする 2">
          <a:extLst>
            <a:ext uri="{FF2B5EF4-FFF2-40B4-BE49-F238E27FC236}">
              <a16:creationId xmlns:a16="http://schemas.microsoft.com/office/drawing/2014/main" id="{C152202C-77AB-4D32-AD1F-028220597EC5}"/>
            </a:ext>
          </a:extLst>
        </xdr:cNvPr>
        <xdr:cNvSpPr/>
      </xdr:nvSpPr>
      <xdr:spPr>
        <a:xfrm>
          <a:off x="1402080" y="57150"/>
          <a:ext cx="3655695" cy="72009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入力・選択をすると、クリーム色の塗りつぶしが消えます。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60960</xdr:colOff>
      <xdr:row>69</xdr:row>
      <xdr:rowOff>182880</xdr:rowOff>
    </xdr:from>
    <xdr:to>
      <xdr:col>9</xdr:col>
      <xdr:colOff>60960</xdr:colOff>
      <xdr:row>70</xdr:row>
      <xdr:rowOff>662940</xdr:rowOff>
    </xdr:to>
    <xdr:sp macro="" textlink="">
      <xdr:nvSpPr>
        <xdr:cNvPr id="4" name="四角形: 角を丸くする 3">
          <a:extLst>
            <a:ext uri="{FF2B5EF4-FFF2-40B4-BE49-F238E27FC236}">
              <a16:creationId xmlns:a16="http://schemas.microsoft.com/office/drawing/2014/main" id="{BFED822F-8A15-446B-B6A7-C5C9E2C524BD}"/>
            </a:ext>
          </a:extLst>
        </xdr:cNvPr>
        <xdr:cNvSpPr/>
      </xdr:nvSpPr>
      <xdr:spPr>
        <a:xfrm>
          <a:off x="434340" y="29382720"/>
          <a:ext cx="4526280" cy="120396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必要に応じて補足資料を添付しても構いません。</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例）受入先機関の概要が分かる</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HP</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の写し、パンフレットの写し</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342900</xdr:colOff>
      <xdr:row>0</xdr:row>
      <xdr:rowOff>57150</xdr:rowOff>
    </xdr:from>
    <xdr:to>
      <xdr:col>9</xdr:col>
      <xdr:colOff>131445</xdr:colOff>
      <xdr:row>3</xdr:row>
      <xdr:rowOff>224790</xdr:rowOff>
    </xdr:to>
    <xdr:sp macro="" textlink="">
      <xdr:nvSpPr>
        <xdr:cNvPr id="6" name="四角形: 角を丸くする 5">
          <a:extLst>
            <a:ext uri="{FF2B5EF4-FFF2-40B4-BE49-F238E27FC236}">
              <a16:creationId xmlns:a16="http://schemas.microsoft.com/office/drawing/2014/main" id="{CBC1E22B-89C6-4F60-9CDD-6898D98FB7B4}"/>
            </a:ext>
          </a:extLst>
        </xdr:cNvPr>
        <xdr:cNvSpPr/>
      </xdr:nvSpPr>
      <xdr:spPr>
        <a:xfrm>
          <a:off x="1402080" y="57150"/>
          <a:ext cx="3629025" cy="71628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入力・選択をすると、水色の塗りつぶしが消えます。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6.%20&#22888;&#23398;&#37329;&#25903;&#32102;&#20107;&#21209;\000.&#20107;&#21209;&#25163;&#24341;&#12365;&#12289;&#22522;&#28310;&#12289;&#36890;&#30693;&#12289;&#65320;&#65328;&#25522;&#36617;&#12289;&#23550;&#24540;&#26041;&#37341;&#65288;&#21839;&#12356;&#21512;&#12431;&#12379;&#12394;&#12393;&#65289;\01.&#20107;&#21209;&#25163;&#32154;&#12365;&#12398;&#25163;&#24341;&#12365;\&#24179;&#25104;29&#24180;&#24230;&#12304;1,23,45,6&#26399;&#12305;H29.2\01.&#20316;&#26989;&#65288;&#23398;&#26657;&#23451;&#65289;\&#12304;&#31532;4&#26399;&#12305;&#25903;&#32102;&#23550;&#35937;&#32773;&#30331;&#37682;&#12487;&#12540;&#12479;&#65288;&#27096;&#24335;1&#65289;201512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_&#26032;&#35215;&#65288;&#32153;&#32154;&#65289;&#38283;&#30330;\90_&#20316;&#26989;&#12527;&#12540;&#12463;\20021204\&#36914;&#23398;&#23626;&#12487;&#12540;&#12479;&#12505;&#12540;&#12473;\&#36914;&#23398;&#23626;&#26041;&#24335;&#31561;&#35443;&#32048;20021127&#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mxcifs01\&#39640;&#12539;&#23398;&#29983;PT\4.%20&#12481;&#12540;&#12512;&#21029;\4-4.%20&#30041;&#23398;&#12503;&#12525;&#12464;&#12521;&#12512;\4.%20&#22320;&#22495;&#12503;&#12525;&#12464;&#12521;&#12512;\&#9733;NEW&#9733;\1.%20&#12304;&#24179;&#25104;28&#24180;&#24230;&#12305;&#12288;&#36039;&#37329;&#31649;&#29702;&#38306;&#20418;\&#25903;&#32102;&#12398;&#25163;&#24341;&#12365;\&#31532;5&#26399;\&#12304;&#31532;4&#26399;&#12305;&#25903;&#32102;&#23550;&#35937;&#32773;&#30331;&#37682;&#12487;&#12540;&#12479;&#65288;&#27096;&#24335;1&#65289;20151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 val="4期登録データ_(入力例)"/>
      <sheetName val="4期登録データ_(2)"/>
      <sheetName val="4期登録データ_(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打合せ資料"/>
      <sheetName val="処理方式"/>
      <sheetName val="HZSS81"/>
      <sheetName val="HZSS15"/>
      <sheetName val="HZSS16"/>
      <sheetName val="HZSS16T"/>
      <sheetName val="HZSS16H"/>
      <sheetName val="想定する処理方式（コメント付）"/>
      <sheetName val="ｻｰﾊﾞ受渡項目整理"/>
      <sheetName val="想定する処理方式（コメント付）過去"/>
      <sheetName val="処理方式過去"/>
      <sheetName val="HZSS43過去"/>
      <sheetName val="想定する処理方式（コメント付） (2)"/>
      <sheetName val="【削除不可】学校ｺｰﾄﾞ"/>
      <sheetName val="【削除不可】通貨コード"/>
      <sheetName val="【削除不可】国地域"/>
      <sheetName val="想定する処理方式（コメント付）_(2)"/>
      <sheetName val="【参考】国・地域コード"/>
      <sheetName val="国名"/>
      <sheetName val="想定する処理方式（コメント付）_(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 val="4期登録データ_(入力例)"/>
      <sheetName val="4期登録データ_(2)"/>
      <sheetName val="4期登録データ_(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CC2E1-E4A4-4096-BCF3-795D3DF75694}">
  <sheetPr>
    <tabColor rgb="FFFFC000"/>
    <pageSetUpPr fitToPage="1"/>
  </sheetPr>
  <dimension ref="A1:W100"/>
  <sheetViews>
    <sheetView showGridLines="0" view="pageBreakPreview" topLeftCell="A26" zoomScaleNormal="100" zoomScaleSheetLayoutView="100" workbookViewId="0">
      <selection activeCell="O32" sqref="O32:P33"/>
    </sheetView>
  </sheetViews>
  <sheetFormatPr defaultColWidth="9.54296875" defaultRowHeight="13" x14ac:dyDescent="0.2"/>
  <cols>
    <col min="1" max="1" width="5.453125" style="6" customWidth="1"/>
    <col min="2" max="2" width="10" style="6" customWidth="1"/>
    <col min="3" max="18" width="8" style="6" customWidth="1"/>
    <col min="19" max="19" width="5.81640625" style="6" customWidth="1"/>
    <col min="20" max="22" width="6.81640625" style="6" customWidth="1"/>
    <col min="23" max="23" width="54.1796875" style="6" customWidth="1"/>
    <col min="24" max="24" width="6.453125" style="6" customWidth="1"/>
    <col min="25" max="26" width="12.453125" style="6" customWidth="1"/>
    <col min="27" max="16384" width="9.54296875" style="6"/>
  </cols>
  <sheetData>
    <row r="1" spans="1:23" ht="18" customHeight="1" x14ac:dyDescent="0.2">
      <c r="O1" s="7"/>
      <c r="P1" s="7"/>
      <c r="Q1" s="7"/>
      <c r="R1" s="7"/>
      <c r="S1" s="8" t="s">
        <v>0</v>
      </c>
      <c r="W1" s="9"/>
    </row>
    <row r="2" spans="1:23" x14ac:dyDescent="0.2">
      <c r="N2" s="7"/>
      <c r="O2" s="207">
        <v>46190</v>
      </c>
      <c r="P2" s="207"/>
      <c r="Q2" s="207"/>
      <c r="R2" s="207"/>
      <c r="S2" s="207"/>
    </row>
    <row r="3" spans="1:23" x14ac:dyDescent="0.2">
      <c r="A3" s="10"/>
    </row>
    <row r="4" spans="1:23" ht="18" customHeight="1" x14ac:dyDescent="0.2">
      <c r="A4" s="63" t="s">
        <v>1</v>
      </c>
      <c r="B4" s="63"/>
      <c r="C4" s="63"/>
      <c r="D4" s="63"/>
      <c r="E4" s="63"/>
      <c r="F4" s="63"/>
      <c r="G4" s="63"/>
      <c r="H4" s="63"/>
      <c r="I4" s="63"/>
      <c r="J4" s="63"/>
      <c r="K4" s="63"/>
      <c r="L4" s="63"/>
      <c r="M4" s="63"/>
      <c r="N4" s="63"/>
      <c r="O4" s="63"/>
      <c r="P4" s="63"/>
      <c r="Q4" s="63"/>
      <c r="R4" s="63"/>
      <c r="S4" s="63"/>
      <c r="W4" s="11" t="s">
        <v>2</v>
      </c>
    </row>
    <row r="5" spans="1:23" ht="24" customHeight="1" x14ac:dyDescent="0.2">
      <c r="A5" s="56" t="s">
        <v>3</v>
      </c>
      <c r="B5" s="56"/>
      <c r="C5" s="56"/>
      <c r="D5" s="56"/>
      <c r="E5" s="56"/>
      <c r="F5" s="56"/>
      <c r="G5" s="56"/>
      <c r="H5" s="56"/>
      <c r="I5" s="56"/>
      <c r="J5" s="56"/>
      <c r="K5" s="56"/>
      <c r="L5" s="56"/>
      <c r="M5" s="56"/>
      <c r="N5" s="56"/>
      <c r="O5" s="56"/>
      <c r="P5" s="56"/>
      <c r="Q5" s="56"/>
      <c r="R5" s="56"/>
      <c r="S5" s="56"/>
      <c r="W5" s="11" t="str">
        <f>D18&amp;M19&amp;P19&amp;"_"&amp;S1&amp;A5</f>
        <v>2612345飛立太郎_【様式LD】留学計画変更申請書</v>
      </c>
    </row>
    <row r="6" spans="1:23" x14ac:dyDescent="0.2">
      <c r="A6" s="12"/>
      <c r="W6" s="13" t="s">
        <v>4</v>
      </c>
    </row>
    <row r="7" spans="1:23" ht="18.649999999999999" customHeight="1" x14ac:dyDescent="0.2">
      <c r="B7" s="10" t="s">
        <v>5</v>
      </c>
      <c r="C7" s="10"/>
      <c r="W7" s="13" t="s">
        <v>6</v>
      </c>
    </row>
    <row r="8" spans="1:23" x14ac:dyDescent="0.2">
      <c r="A8" s="10"/>
    </row>
    <row r="9" spans="1:23" ht="20.149999999999999" customHeight="1" x14ac:dyDescent="0.2">
      <c r="B9" s="10"/>
      <c r="C9" s="10"/>
      <c r="L9" s="208" t="s">
        <v>7</v>
      </c>
      <c r="M9" s="209"/>
      <c r="N9" s="182" t="s">
        <v>8</v>
      </c>
      <c r="O9" s="183"/>
      <c r="P9" s="183"/>
      <c r="Q9" s="183"/>
      <c r="R9" s="184"/>
    </row>
    <row r="10" spans="1:23" ht="20.149999999999999" customHeight="1" x14ac:dyDescent="0.2">
      <c r="B10" s="10"/>
      <c r="C10" s="10"/>
      <c r="L10" s="208" t="s">
        <v>9</v>
      </c>
      <c r="M10" s="209"/>
      <c r="N10" s="182" t="s">
        <v>10</v>
      </c>
      <c r="O10" s="183"/>
      <c r="P10" s="183"/>
      <c r="Q10" s="183"/>
      <c r="R10" s="184"/>
    </row>
    <row r="11" spans="1:23" ht="20.149999999999999" customHeight="1" x14ac:dyDescent="0.2">
      <c r="B11" s="10"/>
      <c r="C11" s="10"/>
      <c r="L11" s="208" t="s">
        <v>11</v>
      </c>
      <c r="M11" s="209"/>
      <c r="N11" s="182" t="s">
        <v>12</v>
      </c>
      <c r="O11" s="183"/>
      <c r="P11" s="183"/>
      <c r="Q11" s="183"/>
      <c r="R11" s="184"/>
    </row>
    <row r="12" spans="1:23" x14ac:dyDescent="0.2">
      <c r="A12" s="10"/>
    </row>
    <row r="13" spans="1:23" x14ac:dyDescent="0.2">
      <c r="B13" s="10" t="s">
        <v>13</v>
      </c>
      <c r="C13" s="10"/>
    </row>
    <row r="14" spans="1:23" x14ac:dyDescent="0.2">
      <c r="A14" s="10"/>
    </row>
    <row r="15" spans="1:23" x14ac:dyDescent="0.2">
      <c r="A15" s="63" t="s">
        <v>14</v>
      </c>
      <c r="B15" s="63"/>
      <c r="C15" s="63"/>
      <c r="D15" s="63"/>
      <c r="E15" s="63"/>
      <c r="F15" s="63"/>
      <c r="G15" s="63"/>
      <c r="H15" s="63"/>
      <c r="I15" s="63"/>
      <c r="J15" s="63"/>
      <c r="K15" s="63"/>
      <c r="L15" s="63"/>
      <c r="M15" s="63"/>
      <c r="N15" s="63"/>
      <c r="O15" s="63"/>
      <c r="P15" s="63"/>
      <c r="Q15" s="63"/>
      <c r="R15" s="63"/>
      <c r="S15" s="63"/>
    </row>
    <row r="16" spans="1:23" x14ac:dyDescent="0.2">
      <c r="A16" s="10"/>
    </row>
    <row r="17" spans="2:20" ht="18" customHeight="1" x14ac:dyDescent="0.2">
      <c r="B17" s="14" t="s">
        <v>15</v>
      </c>
      <c r="C17" s="14"/>
    </row>
    <row r="18" spans="2:20" ht="12.65" customHeight="1" x14ac:dyDescent="0.2">
      <c r="B18" s="185" t="s">
        <v>16</v>
      </c>
      <c r="C18" s="186"/>
      <c r="D18" s="189">
        <v>2612345</v>
      </c>
      <c r="E18" s="190"/>
      <c r="F18" s="185" t="s">
        <v>17</v>
      </c>
      <c r="G18" s="186"/>
      <c r="H18" s="193" t="s">
        <v>18</v>
      </c>
      <c r="I18" s="194"/>
      <c r="J18" s="195"/>
      <c r="K18" s="185" t="s">
        <v>19</v>
      </c>
      <c r="L18" s="186"/>
      <c r="M18" s="199" t="s">
        <v>20</v>
      </c>
      <c r="N18" s="199"/>
      <c r="O18" s="199"/>
      <c r="P18" s="199" t="s">
        <v>21</v>
      </c>
      <c r="Q18" s="199"/>
      <c r="R18" s="199"/>
    </row>
    <row r="19" spans="2:20" ht="25.75" customHeight="1" x14ac:dyDescent="0.2">
      <c r="B19" s="187"/>
      <c r="C19" s="188"/>
      <c r="D19" s="191"/>
      <c r="E19" s="192"/>
      <c r="F19" s="187"/>
      <c r="G19" s="188"/>
      <c r="H19" s="196"/>
      <c r="I19" s="197"/>
      <c r="J19" s="198"/>
      <c r="K19" s="187"/>
      <c r="L19" s="188"/>
      <c r="M19" s="210" t="s">
        <v>22</v>
      </c>
      <c r="N19" s="210"/>
      <c r="O19" s="210"/>
      <c r="P19" s="210" t="s">
        <v>23</v>
      </c>
      <c r="Q19" s="210"/>
      <c r="R19" s="210"/>
    </row>
    <row r="20" spans="2:20" x14ac:dyDescent="0.2">
      <c r="B20" s="15"/>
      <c r="C20" s="15"/>
      <c r="D20" s="15"/>
      <c r="E20" s="16"/>
      <c r="F20" s="16"/>
      <c r="G20" s="16"/>
      <c r="H20" s="16"/>
      <c r="I20" s="16"/>
      <c r="J20" s="16"/>
      <c r="K20" s="16"/>
      <c r="L20" s="16"/>
      <c r="M20" s="16"/>
      <c r="N20" s="16"/>
      <c r="O20" s="16"/>
      <c r="P20" s="16"/>
      <c r="Q20" s="16"/>
      <c r="R20" s="16"/>
    </row>
    <row r="21" spans="2:20" ht="18" customHeight="1" thickBot="1" x14ac:dyDescent="0.25">
      <c r="B21" s="14" t="s">
        <v>24</v>
      </c>
      <c r="C21" s="14"/>
    </row>
    <row r="22" spans="2:20" s="17" customFormat="1" ht="25" customHeight="1" thickBot="1" x14ac:dyDescent="0.25">
      <c r="B22" s="174" t="s">
        <v>25</v>
      </c>
      <c r="C22" s="175"/>
      <c r="D22" s="178" t="s">
        <v>26</v>
      </c>
      <c r="E22" s="179"/>
      <c r="F22" s="54"/>
      <c r="G22" s="211" t="s">
        <v>27</v>
      </c>
      <c r="H22" s="212"/>
      <c r="I22" s="212"/>
      <c r="J22" s="212"/>
      <c r="K22" s="212"/>
      <c r="L22" s="212"/>
      <c r="M22" s="212"/>
      <c r="N22" s="212"/>
      <c r="O22" s="212"/>
      <c r="P22" s="175"/>
      <c r="Q22" s="6"/>
      <c r="R22" s="6"/>
      <c r="S22" s="6"/>
    </row>
    <row r="23" spans="2:20" s="17" customFormat="1" ht="25" customHeight="1" thickBot="1" x14ac:dyDescent="0.25">
      <c r="B23" s="176"/>
      <c r="C23" s="177"/>
      <c r="D23" s="178" t="s">
        <v>28</v>
      </c>
      <c r="E23" s="179"/>
      <c r="F23" s="43" t="s">
        <v>29</v>
      </c>
      <c r="G23" s="52" t="s">
        <v>30</v>
      </c>
      <c r="H23" s="44"/>
      <c r="I23" s="180" t="s">
        <v>31</v>
      </c>
      <c r="J23" s="163"/>
      <c r="K23" s="2"/>
      <c r="L23" s="180" t="s">
        <v>32</v>
      </c>
      <c r="M23" s="163"/>
      <c r="N23" s="44" t="s">
        <v>29</v>
      </c>
      <c r="O23" s="18"/>
      <c r="P23" s="19"/>
      <c r="Q23" s="20" t="str">
        <f>IF(N23&lt;&gt;"","再審査","")</f>
        <v>再審査</v>
      </c>
      <c r="S23" s="6"/>
    </row>
    <row r="24" spans="2:20" s="17" customFormat="1" ht="25" customHeight="1" thickBot="1" x14ac:dyDescent="0.25">
      <c r="B24" s="174" t="s">
        <v>33</v>
      </c>
      <c r="C24" s="175"/>
      <c r="D24" s="178" t="s">
        <v>34</v>
      </c>
      <c r="E24" s="179"/>
      <c r="F24" s="3"/>
      <c r="G24" s="52" t="s">
        <v>35</v>
      </c>
      <c r="H24" s="2"/>
      <c r="I24" s="180" t="s">
        <v>36</v>
      </c>
      <c r="J24" s="181"/>
      <c r="K24" s="5"/>
      <c r="L24" s="180" t="s">
        <v>37</v>
      </c>
      <c r="M24" s="163"/>
      <c r="N24" s="5"/>
      <c r="O24" s="21"/>
      <c r="P24" s="22"/>
      <c r="Q24" s="20" t="str">
        <f>IF(OR(N24&lt;&gt;"",K24&lt;&gt;""),"再審査","")</f>
        <v/>
      </c>
      <c r="S24" s="6"/>
    </row>
    <row r="25" spans="2:20" s="17" customFormat="1" ht="25" customHeight="1" thickBot="1" x14ac:dyDescent="0.25">
      <c r="B25" s="176"/>
      <c r="C25" s="177"/>
      <c r="D25" s="178" t="s">
        <v>38</v>
      </c>
      <c r="E25" s="179"/>
      <c r="F25" s="43" t="s">
        <v>29</v>
      </c>
      <c r="G25" s="52" t="s">
        <v>35</v>
      </c>
      <c r="H25" s="44" t="s">
        <v>29</v>
      </c>
      <c r="I25" s="180" t="s">
        <v>36</v>
      </c>
      <c r="J25" s="181"/>
      <c r="K25" s="5"/>
      <c r="L25" s="180" t="s">
        <v>37</v>
      </c>
      <c r="M25" s="181"/>
      <c r="N25" s="44" t="s">
        <v>29</v>
      </c>
      <c r="O25" s="51" t="s">
        <v>39</v>
      </c>
      <c r="P25" s="2"/>
      <c r="Q25" s="20" t="str">
        <f>IF(K25&lt;&gt;"","再審査",IF(OR(N25&lt;&gt;"",P25&lt;&gt;""),"再審査（原則）",""))</f>
        <v>再審査（原則）</v>
      </c>
    </row>
    <row r="26" spans="2:20" s="17" customFormat="1" ht="25" customHeight="1" thickBot="1" x14ac:dyDescent="0.25">
      <c r="B26" s="159" t="s">
        <v>40</v>
      </c>
      <c r="C26" s="160"/>
      <c r="D26" s="160"/>
      <c r="E26" s="161"/>
      <c r="F26" s="3"/>
      <c r="G26" s="162"/>
      <c r="H26" s="163"/>
      <c r="I26" s="163"/>
      <c r="J26" s="163"/>
      <c r="K26" s="163"/>
      <c r="L26" s="163"/>
      <c r="M26" s="163"/>
      <c r="N26" s="163"/>
      <c r="O26" s="163"/>
      <c r="P26" s="164"/>
      <c r="Q26" s="20" t="str">
        <f>IF(F26&lt;&gt;"","再審査","")</f>
        <v/>
      </c>
      <c r="R26" s="6"/>
    </row>
    <row r="27" spans="2:20" ht="33" customHeight="1" thickBot="1" x14ac:dyDescent="0.25">
      <c r="B27" s="165" t="s">
        <v>41</v>
      </c>
      <c r="C27" s="166"/>
      <c r="D27" s="166"/>
      <c r="E27" s="167"/>
      <c r="F27" s="23" t="str">
        <f>IF(COUNTIF(Q23:Q26,"")&lt;4,"有","無")</f>
        <v>有</v>
      </c>
      <c r="G27" s="168" t="s">
        <v>42</v>
      </c>
      <c r="H27" s="169"/>
      <c r="I27" s="169"/>
      <c r="J27" s="169"/>
      <c r="K27" s="169"/>
      <c r="L27" s="169"/>
      <c r="M27" s="169"/>
      <c r="N27" s="169"/>
      <c r="O27" s="169"/>
      <c r="P27" s="169"/>
      <c r="Q27" s="169"/>
      <c r="R27" s="169"/>
    </row>
    <row r="28" spans="2:20" x14ac:dyDescent="0.2">
      <c r="B28" s="15"/>
      <c r="C28" s="15"/>
      <c r="D28" s="15"/>
      <c r="E28" s="16"/>
      <c r="F28" s="16"/>
      <c r="J28" s="16"/>
      <c r="K28" s="16"/>
      <c r="L28" s="16"/>
      <c r="M28" s="16"/>
      <c r="N28" s="16"/>
      <c r="O28" s="16"/>
      <c r="P28" s="16"/>
      <c r="Q28" s="16"/>
      <c r="R28" s="16"/>
    </row>
    <row r="29" spans="2:20" ht="18" customHeight="1" thickBot="1" x14ac:dyDescent="0.25">
      <c r="B29" s="14" t="s">
        <v>43</v>
      </c>
      <c r="C29" s="14"/>
      <c r="R29" s="24" t="s">
        <v>44</v>
      </c>
    </row>
    <row r="30" spans="2:20" ht="25" customHeight="1" thickBot="1" x14ac:dyDescent="0.25">
      <c r="B30" s="25"/>
      <c r="C30" s="170" t="s">
        <v>45</v>
      </c>
      <c r="D30" s="170"/>
      <c r="E30" s="170"/>
      <c r="F30" s="170"/>
      <c r="G30" s="170"/>
      <c r="H30" s="170"/>
      <c r="I30" s="170"/>
      <c r="J30" s="171"/>
      <c r="K30" s="172" t="s">
        <v>46</v>
      </c>
      <c r="L30" s="170"/>
      <c r="M30" s="170"/>
      <c r="N30" s="170"/>
      <c r="O30" s="170"/>
      <c r="P30" s="170"/>
      <c r="Q30" s="171"/>
      <c r="R30" s="173"/>
    </row>
    <row r="31" spans="2:20" ht="25" customHeight="1" thickBot="1" x14ac:dyDescent="0.25">
      <c r="B31" s="47" t="s">
        <v>47</v>
      </c>
      <c r="C31" s="64" t="s">
        <v>48</v>
      </c>
      <c r="D31" s="65"/>
      <c r="E31" s="66">
        <v>46215</v>
      </c>
      <c r="F31" s="67"/>
      <c r="G31" s="68" t="s">
        <v>49</v>
      </c>
      <c r="H31" s="69"/>
      <c r="I31" s="70">
        <v>46254</v>
      </c>
      <c r="J31" s="71"/>
      <c r="K31" s="72" t="s">
        <v>48</v>
      </c>
      <c r="L31" s="73"/>
      <c r="M31" s="66">
        <v>46222</v>
      </c>
      <c r="N31" s="67"/>
      <c r="O31" s="68" t="s">
        <v>49</v>
      </c>
      <c r="P31" s="69"/>
      <c r="Q31" s="70">
        <v>46251</v>
      </c>
      <c r="R31" s="74"/>
      <c r="T31" s="14"/>
    </row>
    <row r="32" spans="2:20" ht="25" customHeight="1" thickBot="1" x14ac:dyDescent="0.25">
      <c r="B32" s="157" t="s">
        <v>50</v>
      </c>
      <c r="C32" s="64" t="s">
        <v>108</v>
      </c>
      <c r="D32" s="65"/>
      <c r="E32" s="66">
        <v>46218</v>
      </c>
      <c r="F32" s="67"/>
      <c r="G32" s="68" t="s">
        <v>109</v>
      </c>
      <c r="H32" s="69"/>
      <c r="I32" s="70">
        <v>46253</v>
      </c>
      <c r="J32" s="71"/>
      <c r="K32" s="127" t="s">
        <v>108</v>
      </c>
      <c r="L32" s="65"/>
      <c r="M32" s="66">
        <v>46225</v>
      </c>
      <c r="N32" s="67"/>
      <c r="O32" s="68" t="s">
        <v>109</v>
      </c>
      <c r="P32" s="69"/>
      <c r="Q32" s="70">
        <v>46250</v>
      </c>
      <c r="R32" s="74"/>
      <c r="T32" s="14" t="s">
        <v>51</v>
      </c>
    </row>
    <row r="33" spans="2:21" ht="25" customHeight="1" thickBot="1" x14ac:dyDescent="0.25">
      <c r="B33" s="158"/>
      <c r="C33" s="134" t="s">
        <v>106</v>
      </c>
      <c r="D33" s="135"/>
      <c r="E33" s="26">
        <f>IF(E32="","",_xlfn.DAYS(I32,E32)+1)</f>
        <v>36</v>
      </c>
      <c r="F33" s="27" t="s">
        <v>52</v>
      </c>
      <c r="G33" s="155" t="s">
        <v>110</v>
      </c>
      <c r="H33" s="156"/>
      <c r="I33" s="45">
        <v>36</v>
      </c>
      <c r="J33" s="27" t="s">
        <v>52</v>
      </c>
      <c r="K33" s="137" t="s">
        <v>106</v>
      </c>
      <c r="L33" s="135"/>
      <c r="M33" s="26">
        <f>IF(M32="","",_xlfn.DAYS(Q32,M32)+1)</f>
        <v>26</v>
      </c>
      <c r="N33" s="27" t="s">
        <v>52</v>
      </c>
      <c r="O33" s="155" t="s">
        <v>110</v>
      </c>
      <c r="P33" s="156"/>
      <c r="Q33" s="45">
        <v>24</v>
      </c>
      <c r="R33" s="28" t="s">
        <v>52</v>
      </c>
      <c r="T33" s="152" t="str">
        <f>IF(SUM(I33-Q33)&gt;=VLOOKUP(I33,'非表示)支給対象月数'!C:E,3,0),"該当する","該当しない")</f>
        <v>該当する</v>
      </c>
      <c r="U33" s="153"/>
    </row>
    <row r="34" spans="2:21" ht="25" customHeight="1" x14ac:dyDescent="0.2">
      <c r="B34" s="146" t="s">
        <v>53</v>
      </c>
      <c r="C34" s="64" t="s">
        <v>104</v>
      </c>
      <c r="D34" s="65"/>
      <c r="E34" s="66">
        <v>46218</v>
      </c>
      <c r="F34" s="67"/>
      <c r="G34" s="68" t="s">
        <v>105</v>
      </c>
      <c r="H34" s="69"/>
      <c r="I34" s="70">
        <v>46253</v>
      </c>
      <c r="J34" s="71"/>
      <c r="K34" s="127" t="s">
        <v>104</v>
      </c>
      <c r="L34" s="65"/>
      <c r="M34" s="66">
        <v>46225</v>
      </c>
      <c r="N34" s="67"/>
      <c r="O34" s="68" t="s">
        <v>105</v>
      </c>
      <c r="P34" s="69"/>
      <c r="Q34" s="70">
        <v>46245</v>
      </c>
      <c r="R34" s="74"/>
    </row>
    <row r="35" spans="2:21" ht="25" customHeight="1" thickBot="1" x14ac:dyDescent="0.25">
      <c r="B35" s="122"/>
      <c r="C35" s="134" t="s">
        <v>106</v>
      </c>
      <c r="D35" s="135"/>
      <c r="E35" s="29">
        <f>IF(E34="","",_xlfn.DAYS(I34,E34)+1)</f>
        <v>36</v>
      </c>
      <c r="F35" s="30" t="s">
        <v>52</v>
      </c>
      <c r="G35" s="134" t="s">
        <v>107</v>
      </c>
      <c r="H35" s="136"/>
      <c r="I35" s="50">
        <v>36</v>
      </c>
      <c r="J35" s="30" t="s">
        <v>52</v>
      </c>
      <c r="K35" s="137" t="s">
        <v>106</v>
      </c>
      <c r="L35" s="135"/>
      <c r="M35" s="29">
        <f>IF(M34="","",_xlfn.DAYS(Q34,M34)+1)</f>
        <v>21</v>
      </c>
      <c r="N35" s="30" t="s">
        <v>52</v>
      </c>
      <c r="O35" s="134" t="s">
        <v>107</v>
      </c>
      <c r="P35" s="136"/>
      <c r="Q35" s="45">
        <v>21</v>
      </c>
      <c r="R35" s="31" t="s">
        <v>52</v>
      </c>
    </row>
    <row r="36" spans="2:21" ht="38.5" customHeight="1" x14ac:dyDescent="0.2">
      <c r="B36" s="122"/>
      <c r="C36" s="107" t="s">
        <v>54</v>
      </c>
      <c r="D36" s="109"/>
      <c r="E36" s="138" t="s">
        <v>111</v>
      </c>
      <c r="F36" s="139"/>
      <c r="G36" s="107" t="s">
        <v>100</v>
      </c>
      <c r="H36" s="109"/>
      <c r="I36" s="140" t="s">
        <v>112</v>
      </c>
      <c r="J36" s="154"/>
      <c r="K36" s="128" t="s">
        <v>54</v>
      </c>
      <c r="L36" s="109"/>
      <c r="M36" s="138" t="s">
        <v>111</v>
      </c>
      <c r="N36" s="139"/>
      <c r="O36" s="107" t="s">
        <v>100</v>
      </c>
      <c r="P36" s="109"/>
      <c r="Q36" s="140" t="s">
        <v>112</v>
      </c>
      <c r="R36" s="141"/>
    </row>
    <row r="37" spans="2:21" ht="45.65" customHeight="1" thickBot="1" x14ac:dyDescent="0.25">
      <c r="B37" s="147"/>
      <c r="C37" s="142" t="s">
        <v>55</v>
      </c>
      <c r="D37" s="111"/>
      <c r="E37" s="143" t="s">
        <v>56</v>
      </c>
      <c r="F37" s="144"/>
      <c r="G37" s="144"/>
      <c r="H37" s="144"/>
      <c r="I37" s="144"/>
      <c r="J37" s="144"/>
      <c r="K37" s="110" t="s">
        <v>55</v>
      </c>
      <c r="L37" s="111"/>
      <c r="M37" s="143" t="s">
        <v>57</v>
      </c>
      <c r="N37" s="144"/>
      <c r="O37" s="144"/>
      <c r="P37" s="144"/>
      <c r="Q37" s="144"/>
      <c r="R37" s="145"/>
    </row>
    <row r="38" spans="2:21" ht="25" customHeight="1" x14ac:dyDescent="0.2">
      <c r="B38" s="146" t="s">
        <v>58</v>
      </c>
      <c r="C38" s="64" t="s">
        <v>104</v>
      </c>
      <c r="D38" s="65"/>
      <c r="E38" s="148"/>
      <c r="F38" s="149"/>
      <c r="G38" s="68" t="s">
        <v>105</v>
      </c>
      <c r="H38" s="69"/>
      <c r="I38" s="150"/>
      <c r="J38" s="151"/>
      <c r="K38" s="127" t="s">
        <v>104</v>
      </c>
      <c r="L38" s="65"/>
      <c r="M38" s="66">
        <v>46248</v>
      </c>
      <c r="N38" s="67"/>
      <c r="O38" s="68" t="s">
        <v>105</v>
      </c>
      <c r="P38" s="69"/>
      <c r="Q38" s="70">
        <v>46250</v>
      </c>
      <c r="R38" s="74"/>
    </row>
    <row r="39" spans="2:21" ht="25" customHeight="1" x14ac:dyDescent="0.2">
      <c r="B39" s="122"/>
      <c r="C39" s="134" t="s">
        <v>106</v>
      </c>
      <c r="D39" s="135"/>
      <c r="E39" s="32" t="str">
        <f>IF(E38="","",_xlfn.DAYS(I38,E38)+1)</f>
        <v/>
      </c>
      <c r="F39" s="30" t="s">
        <v>52</v>
      </c>
      <c r="G39" s="134" t="s">
        <v>107</v>
      </c>
      <c r="H39" s="136"/>
      <c r="I39" s="46"/>
      <c r="J39" s="30" t="s">
        <v>52</v>
      </c>
      <c r="K39" s="137" t="s">
        <v>106</v>
      </c>
      <c r="L39" s="135"/>
      <c r="M39" s="32">
        <f>IF(M38="","",_xlfn.DAYS(Q38,M38)+1)</f>
        <v>3</v>
      </c>
      <c r="N39" s="30" t="s">
        <v>52</v>
      </c>
      <c r="O39" s="134" t="s">
        <v>107</v>
      </c>
      <c r="P39" s="136"/>
      <c r="Q39" s="50">
        <v>3</v>
      </c>
      <c r="R39" s="31" t="s">
        <v>52</v>
      </c>
    </row>
    <row r="40" spans="2:21" ht="38.5" customHeight="1" x14ac:dyDescent="0.2">
      <c r="B40" s="122"/>
      <c r="C40" s="107" t="s">
        <v>54</v>
      </c>
      <c r="D40" s="109"/>
      <c r="E40" s="129"/>
      <c r="F40" s="130"/>
      <c r="G40" s="107" t="s">
        <v>100</v>
      </c>
      <c r="H40" s="109"/>
      <c r="I40" s="129"/>
      <c r="J40" s="130"/>
      <c r="K40" s="128" t="s">
        <v>54</v>
      </c>
      <c r="L40" s="109"/>
      <c r="M40" s="138" t="s">
        <v>111</v>
      </c>
      <c r="N40" s="139"/>
      <c r="O40" s="107" t="s">
        <v>100</v>
      </c>
      <c r="P40" s="109"/>
      <c r="Q40" s="140" t="s">
        <v>112</v>
      </c>
      <c r="R40" s="141"/>
    </row>
    <row r="41" spans="2:21" ht="45.65" customHeight="1" thickBot="1" x14ac:dyDescent="0.25">
      <c r="B41" s="147"/>
      <c r="C41" s="142" t="s">
        <v>55</v>
      </c>
      <c r="D41" s="111"/>
      <c r="E41" s="112"/>
      <c r="F41" s="113"/>
      <c r="G41" s="113"/>
      <c r="H41" s="113"/>
      <c r="I41" s="113"/>
      <c r="J41" s="113"/>
      <c r="K41" s="110" t="s">
        <v>55</v>
      </c>
      <c r="L41" s="111"/>
      <c r="M41" s="143" t="s">
        <v>59</v>
      </c>
      <c r="N41" s="144"/>
      <c r="O41" s="144"/>
      <c r="P41" s="144"/>
      <c r="Q41" s="144"/>
      <c r="R41" s="145"/>
    </row>
    <row r="42" spans="2:21" ht="25" customHeight="1" x14ac:dyDescent="0.2">
      <c r="B42" s="121" t="s">
        <v>60</v>
      </c>
      <c r="C42" s="64" t="s">
        <v>104</v>
      </c>
      <c r="D42" s="65"/>
      <c r="E42" s="123"/>
      <c r="F42" s="124"/>
      <c r="G42" s="68" t="s">
        <v>105</v>
      </c>
      <c r="H42" s="69"/>
      <c r="I42" s="125"/>
      <c r="J42" s="126"/>
      <c r="K42" s="127" t="s">
        <v>104</v>
      </c>
      <c r="L42" s="65"/>
      <c r="M42" s="123"/>
      <c r="N42" s="124"/>
      <c r="O42" s="68" t="s">
        <v>105</v>
      </c>
      <c r="P42" s="69"/>
      <c r="Q42" s="125"/>
      <c r="R42" s="133"/>
    </row>
    <row r="43" spans="2:21" ht="25" customHeight="1" x14ac:dyDescent="0.2">
      <c r="B43" s="122"/>
      <c r="C43" s="134" t="s">
        <v>106</v>
      </c>
      <c r="D43" s="135"/>
      <c r="E43" s="32" t="str">
        <f>IF(E42="","",_xlfn.DAYS(I42,E42)+1)</f>
        <v/>
      </c>
      <c r="F43" s="30" t="s">
        <v>52</v>
      </c>
      <c r="G43" s="134" t="s">
        <v>107</v>
      </c>
      <c r="H43" s="136"/>
      <c r="I43" s="46"/>
      <c r="J43" s="30" t="s">
        <v>52</v>
      </c>
      <c r="K43" s="137" t="s">
        <v>106</v>
      </c>
      <c r="L43" s="135"/>
      <c r="M43" s="32" t="str">
        <f>IF(M42="","",_xlfn.DAYS(Q42,M42)+1)</f>
        <v/>
      </c>
      <c r="N43" s="30" t="s">
        <v>52</v>
      </c>
      <c r="O43" s="134" t="s">
        <v>107</v>
      </c>
      <c r="P43" s="136"/>
      <c r="Q43" s="46"/>
      <c r="R43" s="31" t="s">
        <v>52</v>
      </c>
    </row>
    <row r="44" spans="2:21" ht="38.5" customHeight="1" x14ac:dyDescent="0.2">
      <c r="B44" s="122"/>
      <c r="C44" s="107" t="s">
        <v>54</v>
      </c>
      <c r="D44" s="109"/>
      <c r="E44" s="129"/>
      <c r="F44" s="130"/>
      <c r="G44" s="107" t="s">
        <v>100</v>
      </c>
      <c r="H44" s="109"/>
      <c r="I44" s="129"/>
      <c r="J44" s="130"/>
      <c r="K44" s="128" t="s">
        <v>54</v>
      </c>
      <c r="L44" s="109"/>
      <c r="M44" s="129"/>
      <c r="N44" s="130"/>
      <c r="O44" s="131" t="s">
        <v>100</v>
      </c>
      <c r="P44" s="132"/>
      <c r="Q44" s="129"/>
      <c r="R44" s="200"/>
    </row>
    <row r="45" spans="2:21" ht="45.65" customHeight="1" thickBot="1" x14ac:dyDescent="0.25">
      <c r="B45" s="122"/>
      <c r="C45" s="107" t="s">
        <v>55</v>
      </c>
      <c r="D45" s="109"/>
      <c r="E45" s="80"/>
      <c r="F45" s="81"/>
      <c r="G45" s="81"/>
      <c r="H45" s="81"/>
      <c r="I45" s="81"/>
      <c r="J45" s="81"/>
      <c r="K45" s="110" t="s">
        <v>55</v>
      </c>
      <c r="L45" s="111"/>
      <c r="M45" s="112"/>
      <c r="N45" s="113"/>
      <c r="O45" s="113"/>
      <c r="P45" s="113"/>
      <c r="Q45" s="113"/>
      <c r="R45" s="114"/>
    </row>
    <row r="46" spans="2:21" ht="170" customHeight="1" thickBot="1" x14ac:dyDescent="0.25">
      <c r="B46" s="33" t="s">
        <v>61</v>
      </c>
      <c r="C46" s="115" t="s">
        <v>62</v>
      </c>
      <c r="D46" s="116"/>
      <c r="E46" s="116"/>
      <c r="F46" s="116"/>
      <c r="G46" s="116"/>
      <c r="H46" s="116"/>
      <c r="I46" s="116"/>
      <c r="J46" s="117"/>
      <c r="K46" s="118" t="s">
        <v>63</v>
      </c>
      <c r="L46" s="119"/>
      <c r="M46" s="119"/>
      <c r="N46" s="119"/>
      <c r="O46" s="119"/>
      <c r="P46" s="119"/>
      <c r="Q46" s="119"/>
      <c r="R46" s="120"/>
    </row>
    <row r="47" spans="2:21" ht="11.5" customHeight="1" x14ac:dyDescent="0.2">
      <c r="B47" s="9"/>
      <c r="C47" s="9"/>
    </row>
    <row r="48" spans="2:21" ht="30" customHeight="1" x14ac:dyDescent="0.2">
      <c r="B48" s="107" t="s">
        <v>64</v>
      </c>
      <c r="C48" s="108"/>
      <c r="D48" s="108"/>
      <c r="E48" s="109"/>
      <c r="F48" s="84" t="s">
        <v>65</v>
      </c>
      <c r="G48" s="85"/>
      <c r="H48" s="85"/>
      <c r="I48" s="85"/>
      <c r="J48" s="85"/>
      <c r="K48" s="85"/>
      <c r="L48" s="85"/>
      <c r="M48" s="85"/>
      <c r="N48" s="85"/>
      <c r="O48" s="85"/>
      <c r="P48" s="85"/>
      <c r="Q48" s="85"/>
      <c r="R48" s="86"/>
    </row>
    <row r="49" spans="1:23" ht="12" customHeight="1" x14ac:dyDescent="0.2">
      <c r="B49" s="9"/>
      <c r="C49" s="9"/>
    </row>
    <row r="50" spans="1:23" ht="21" customHeight="1" x14ac:dyDescent="0.2">
      <c r="A50" s="60" t="s">
        <v>66</v>
      </c>
      <c r="B50" s="61"/>
      <c r="C50" s="61"/>
      <c r="D50" s="61"/>
      <c r="E50" s="61"/>
      <c r="F50" s="61"/>
      <c r="G50" s="61"/>
      <c r="H50" s="61"/>
      <c r="I50" s="61"/>
      <c r="J50" s="61"/>
      <c r="K50" s="61"/>
      <c r="L50" s="61"/>
      <c r="M50" s="61"/>
      <c r="N50" s="61"/>
      <c r="O50" s="61"/>
      <c r="P50" s="61"/>
      <c r="Q50" s="61"/>
      <c r="R50" s="61"/>
      <c r="S50" s="62"/>
    </row>
    <row r="51" spans="1:23" ht="18" customHeight="1" x14ac:dyDescent="0.2">
      <c r="O51" s="7"/>
      <c r="P51" s="7"/>
      <c r="Q51" s="7"/>
      <c r="R51" s="7"/>
      <c r="S51" s="8" t="s">
        <v>67</v>
      </c>
      <c r="W51" s="9"/>
    </row>
    <row r="52" spans="1:23" ht="13.5" thickBot="1" x14ac:dyDescent="0.25">
      <c r="A52" s="10"/>
    </row>
    <row r="53" spans="1:23" ht="18" customHeight="1" x14ac:dyDescent="0.2">
      <c r="A53" s="63" t="s">
        <v>1</v>
      </c>
      <c r="B53" s="63"/>
      <c r="C53" s="63"/>
      <c r="D53" s="63"/>
      <c r="E53" s="63"/>
      <c r="F53" s="63"/>
      <c r="G53" s="63"/>
      <c r="H53" s="63"/>
      <c r="I53" s="63"/>
      <c r="J53" s="63"/>
      <c r="K53" s="63"/>
      <c r="L53" s="63"/>
      <c r="M53" s="63"/>
      <c r="N53" s="63"/>
      <c r="O53" s="63"/>
      <c r="P53" s="63"/>
      <c r="Q53" s="63"/>
      <c r="R53" s="63"/>
      <c r="S53" s="63"/>
      <c r="T53" s="201" t="s">
        <v>68</v>
      </c>
      <c r="U53" s="202"/>
      <c r="V53" s="202"/>
      <c r="W53" s="203"/>
    </row>
    <row r="54" spans="1:23" ht="24" customHeight="1" thickBot="1" x14ac:dyDescent="0.25">
      <c r="A54" s="56" t="s">
        <v>69</v>
      </c>
      <c r="B54" s="56"/>
      <c r="C54" s="56"/>
      <c r="D54" s="56"/>
      <c r="E54" s="56"/>
      <c r="F54" s="56"/>
      <c r="G54" s="56"/>
      <c r="H54" s="56"/>
      <c r="I54" s="56"/>
      <c r="J54" s="56"/>
      <c r="K54" s="56"/>
      <c r="L54" s="56"/>
      <c r="M54" s="56"/>
      <c r="N54" s="56"/>
      <c r="O54" s="56"/>
      <c r="P54" s="56"/>
      <c r="Q54" s="56"/>
      <c r="R54" s="56"/>
      <c r="S54" s="56"/>
      <c r="T54" s="204"/>
      <c r="U54" s="205"/>
      <c r="V54" s="205"/>
      <c r="W54" s="206"/>
    </row>
    <row r="55" spans="1:23" ht="10.4" customHeight="1" x14ac:dyDescent="0.2">
      <c r="A55" s="10"/>
      <c r="B55" s="57"/>
      <c r="C55" s="57"/>
      <c r="D55" s="57"/>
      <c r="E55" s="57"/>
      <c r="F55" s="57"/>
      <c r="G55" s="57"/>
      <c r="H55" s="57"/>
      <c r="I55" s="57"/>
      <c r="J55" s="57"/>
      <c r="K55" s="57"/>
      <c r="L55" s="57"/>
      <c r="M55" s="57"/>
      <c r="N55" s="57"/>
      <c r="O55" s="57"/>
      <c r="P55" s="57"/>
      <c r="Q55" s="57"/>
      <c r="R55" s="57"/>
    </row>
    <row r="56" spans="1:23" ht="24" customHeight="1" x14ac:dyDescent="0.2">
      <c r="A56" s="10"/>
      <c r="B56" s="57" t="s">
        <v>70</v>
      </c>
      <c r="C56" s="57"/>
      <c r="D56" s="57"/>
      <c r="E56" s="57"/>
      <c r="F56" s="57"/>
      <c r="G56" s="57"/>
      <c r="H56" s="57"/>
      <c r="I56" s="57"/>
      <c r="J56" s="57"/>
      <c r="K56" s="57"/>
      <c r="L56" s="57"/>
      <c r="M56" s="57"/>
      <c r="N56" s="57"/>
      <c r="O56" s="57"/>
      <c r="P56" s="57"/>
      <c r="Q56" s="57"/>
      <c r="R56" s="57"/>
    </row>
    <row r="57" spans="1:23" ht="18.649999999999999" customHeight="1" thickBot="1" x14ac:dyDescent="0.25">
      <c r="A57" s="79" t="s">
        <v>71</v>
      </c>
      <c r="B57" s="79"/>
      <c r="C57" s="79"/>
      <c r="D57" s="79"/>
      <c r="E57" s="79"/>
      <c r="F57" s="79"/>
      <c r="G57" s="79"/>
      <c r="H57" s="79"/>
      <c r="I57" s="79"/>
      <c r="J57" s="79"/>
      <c r="K57" s="79"/>
      <c r="L57" s="79"/>
      <c r="M57" s="79"/>
      <c r="N57" s="79"/>
      <c r="O57" s="79"/>
      <c r="P57" s="79"/>
      <c r="Q57" s="79"/>
      <c r="R57" s="79"/>
      <c r="S57" s="79"/>
    </row>
    <row r="58" spans="1:23" ht="82.4" customHeight="1" thickTop="1" thickBot="1" x14ac:dyDescent="0.25">
      <c r="B58" s="34"/>
      <c r="C58" s="94" t="s">
        <v>72</v>
      </c>
      <c r="D58" s="95"/>
      <c r="E58" s="95"/>
      <c r="F58" s="95"/>
      <c r="G58" s="95"/>
      <c r="H58" s="95"/>
      <c r="I58" s="95"/>
      <c r="J58" s="95"/>
      <c r="K58" s="95"/>
      <c r="L58" s="95"/>
      <c r="M58" s="95"/>
      <c r="N58" s="95"/>
      <c r="O58" s="95"/>
      <c r="P58" s="95"/>
      <c r="Q58" s="96"/>
      <c r="R58" s="35"/>
    </row>
    <row r="59" spans="1:23" ht="13.5" thickTop="1" x14ac:dyDescent="0.2">
      <c r="B59" s="15"/>
      <c r="C59" s="15"/>
      <c r="D59" s="15"/>
      <c r="E59" s="16"/>
      <c r="F59" s="16"/>
      <c r="G59" s="16"/>
      <c r="H59" s="16"/>
      <c r="I59" s="16"/>
      <c r="J59" s="16"/>
      <c r="K59" s="16"/>
      <c r="L59" s="16"/>
      <c r="M59" s="16"/>
      <c r="N59" s="16"/>
      <c r="O59" s="16"/>
      <c r="P59" s="16"/>
      <c r="Q59" s="16"/>
      <c r="R59" s="16"/>
    </row>
    <row r="60" spans="1:23" ht="18" customHeight="1" x14ac:dyDescent="0.2">
      <c r="B60" s="36" t="s">
        <v>73</v>
      </c>
      <c r="C60" s="36"/>
    </row>
    <row r="61" spans="1:23" ht="149.5" customHeight="1" x14ac:dyDescent="0.2">
      <c r="B61" s="97" t="s">
        <v>74</v>
      </c>
      <c r="C61" s="97"/>
      <c r="D61" s="97"/>
      <c r="E61" s="97"/>
      <c r="F61" s="97"/>
      <c r="G61" s="97"/>
      <c r="H61" s="97"/>
      <c r="I61" s="97"/>
      <c r="J61" s="97"/>
      <c r="K61" s="97"/>
      <c r="L61" s="97"/>
      <c r="M61" s="97"/>
      <c r="N61" s="97"/>
      <c r="O61" s="97"/>
      <c r="P61" s="97"/>
      <c r="Q61" s="97"/>
      <c r="R61" s="97"/>
    </row>
    <row r="62" spans="1:23" x14ac:dyDescent="0.2">
      <c r="B62" s="15"/>
      <c r="C62" s="15"/>
      <c r="D62" s="15"/>
      <c r="E62" s="16"/>
      <c r="F62" s="16"/>
      <c r="G62" s="16"/>
      <c r="H62" s="16"/>
      <c r="I62" s="16"/>
      <c r="J62" s="16"/>
      <c r="K62" s="16"/>
      <c r="L62" s="16"/>
      <c r="M62" s="16"/>
      <c r="N62" s="16"/>
      <c r="O62" s="16"/>
      <c r="P62" s="16"/>
      <c r="Q62" s="16"/>
      <c r="R62" s="16"/>
    </row>
    <row r="63" spans="1:23" ht="21.65" customHeight="1" x14ac:dyDescent="0.2">
      <c r="B63" s="14" t="s">
        <v>75</v>
      </c>
      <c r="C63" s="14"/>
    </row>
    <row r="64" spans="1:23" ht="251.5" customHeight="1" x14ac:dyDescent="0.2">
      <c r="B64" s="98" t="s">
        <v>74</v>
      </c>
      <c r="C64" s="99"/>
      <c r="D64" s="99"/>
      <c r="E64" s="99"/>
      <c r="F64" s="99"/>
      <c r="G64" s="99"/>
      <c r="H64" s="99"/>
      <c r="I64" s="99"/>
      <c r="J64" s="99"/>
      <c r="K64" s="99"/>
      <c r="L64" s="99"/>
      <c r="M64" s="99"/>
      <c r="N64" s="99"/>
      <c r="O64" s="99"/>
      <c r="P64" s="99"/>
      <c r="Q64" s="99"/>
      <c r="R64" s="100"/>
    </row>
    <row r="65" spans="1:23" ht="251.5" customHeight="1" x14ac:dyDescent="0.2">
      <c r="B65" s="101"/>
      <c r="C65" s="102"/>
      <c r="D65" s="102"/>
      <c r="E65" s="102"/>
      <c r="F65" s="102"/>
      <c r="G65" s="102"/>
      <c r="H65" s="102"/>
      <c r="I65" s="102"/>
      <c r="J65" s="102"/>
      <c r="K65" s="102"/>
      <c r="L65" s="102"/>
      <c r="M65" s="102"/>
      <c r="N65" s="102"/>
      <c r="O65" s="102"/>
      <c r="P65" s="102"/>
      <c r="Q65" s="102"/>
      <c r="R65" s="103"/>
    </row>
    <row r="66" spans="1:23" ht="30.65" customHeight="1" x14ac:dyDescent="0.2">
      <c r="B66" s="104" t="s">
        <v>76</v>
      </c>
      <c r="C66" s="105"/>
      <c r="D66" s="105"/>
      <c r="E66" s="105"/>
      <c r="F66" s="105"/>
      <c r="G66" s="105"/>
      <c r="H66" s="105"/>
      <c r="I66" s="105"/>
      <c r="J66" s="105"/>
      <c r="K66" s="105"/>
      <c r="L66" s="105"/>
      <c r="M66" s="105"/>
      <c r="N66" s="105"/>
      <c r="O66" s="105"/>
      <c r="P66" s="105"/>
      <c r="Q66" s="105"/>
      <c r="R66" s="106"/>
    </row>
    <row r="67" spans="1:23" ht="18" customHeight="1" x14ac:dyDescent="0.2">
      <c r="B67" s="37"/>
      <c r="C67" s="76" t="s">
        <v>77</v>
      </c>
      <c r="D67" s="77"/>
      <c r="E67" s="77"/>
      <c r="F67" s="77"/>
      <c r="G67" s="77"/>
      <c r="H67" s="77"/>
      <c r="I67" s="77"/>
      <c r="J67" s="78"/>
      <c r="K67" s="76" t="s">
        <v>78</v>
      </c>
      <c r="L67" s="77"/>
      <c r="M67" s="77"/>
      <c r="N67" s="77"/>
      <c r="O67" s="77"/>
      <c r="P67" s="77"/>
      <c r="Q67" s="77"/>
      <c r="R67" s="78"/>
    </row>
    <row r="68" spans="1:23" ht="18" customHeight="1" x14ac:dyDescent="0.2">
      <c r="B68" s="38"/>
      <c r="C68" s="59" t="s">
        <v>79</v>
      </c>
      <c r="D68" s="59"/>
      <c r="E68" s="59"/>
      <c r="F68" s="92" t="s">
        <v>80</v>
      </c>
      <c r="G68" s="92"/>
      <c r="H68" s="92"/>
      <c r="I68" s="92"/>
      <c r="J68" s="92"/>
      <c r="K68" s="59" t="s">
        <v>79</v>
      </c>
      <c r="L68" s="59"/>
      <c r="M68" s="59"/>
      <c r="N68" s="59" t="s">
        <v>80</v>
      </c>
      <c r="O68" s="59"/>
      <c r="P68" s="59"/>
      <c r="Q68" s="59"/>
      <c r="R68" s="59"/>
    </row>
    <row r="69" spans="1:23" ht="57" customHeight="1" x14ac:dyDescent="0.2">
      <c r="B69" s="39" t="s">
        <v>81</v>
      </c>
      <c r="C69" s="91" t="s">
        <v>56</v>
      </c>
      <c r="D69" s="91"/>
      <c r="E69" s="91"/>
      <c r="F69" s="93" t="s">
        <v>82</v>
      </c>
      <c r="G69" s="93"/>
      <c r="H69" s="93"/>
      <c r="I69" s="93"/>
      <c r="J69" s="93"/>
      <c r="K69" s="91" t="s">
        <v>57</v>
      </c>
      <c r="L69" s="91"/>
      <c r="M69" s="91"/>
      <c r="N69" s="91" t="s">
        <v>83</v>
      </c>
      <c r="O69" s="91"/>
      <c r="P69" s="91"/>
      <c r="Q69" s="91"/>
      <c r="R69" s="91"/>
    </row>
    <row r="70" spans="1:23" ht="57" customHeight="1" x14ac:dyDescent="0.2">
      <c r="B70" s="39" t="s">
        <v>84</v>
      </c>
      <c r="C70" s="91"/>
      <c r="D70" s="91"/>
      <c r="E70" s="91"/>
      <c r="F70" s="91"/>
      <c r="G70" s="91"/>
      <c r="H70" s="91"/>
      <c r="I70" s="91"/>
      <c r="J70" s="91"/>
      <c r="K70" s="91" t="s">
        <v>59</v>
      </c>
      <c r="L70" s="91"/>
      <c r="M70" s="91"/>
      <c r="N70" s="93" t="s">
        <v>85</v>
      </c>
      <c r="O70" s="93"/>
      <c r="P70" s="93"/>
      <c r="Q70" s="93"/>
      <c r="R70" s="93"/>
    </row>
    <row r="71" spans="1:23" ht="57" customHeight="1" x14ac:dyDescent="0.2">
      <c r="B71" s="39" t="s">
        <v>86</v>
      </c>
      <c r="C71" s="75"/>
      <c r="D71" s="75"/>
      <c r="E71" s="75"/>
      <c r="F71" s="75"/>
      <c r="G71" s="75"/>
      <c r="H71" s="75"/>
      <c r="I71" s="75"/>
      <c r="J71" s="75"/>
      <c r="K71" s="75"/>
      <c r="L71" s="75"/>
      <c r="M71" s="75"/>
      <c r="N71" s="75"/>
      <c r="O71" s="75"/>
      <c r="P71" s="75"/>
      <c r="Q71" s="75"/>
      <c r="R71" s="75"/>
    </row>
    <row r="72" spans="1:23" x14ac:dyDescent="0.2">
      <c r="B72" s="15" t="s">
        <v>87</v>
      </c>
      <c r="C72" s="15"/>
      <c r="D72" s="15"/>
      <c r="E72" s="16"/>
      <c r="F72" s="16"/>
      <c r="J72" s="16"/>
      <c r="K72" s="16"/>
      <c r="L72" s="16"/>
      <c r="M72" s="16"/>
      <c r="N72" s="16"/>
      <c r="O72" s="16"/>
      <c r="P72" s="16"/>
      <c r="Q72" s="16"/>
      <c r="R72" s="16"/>
    </row>
    <row r="73" spans="1:23" ht="14.5" customHeight="1" x14ac:dyDescent="0.2">
      <c r="B73" s="15"/>
      <c r="C73" s="15"/>
      <c r="D73" s="15"/>
      <c r="E73" s="16"/>
      <c r="F73" s="16"/>
      <c r="J73" s="16"/>
      <c r="K73" s="16"/>
      <c r="L73" s="16"/>
      <c r="M73" s="16"/>
      <c r="N73" s="16"/>
      <c r="O73" s="16"/>
      <c r="P73" s="16"/>
      <c r="Q73" s="16"/>
      <c r="R73" s="16"/>
    </row>
    <row r="74" spans="1:23" ht="14.5" customHeight="1" x14ac:dyDescent="0.2">
      <c r="A74" s="10"/>
      <c r="R74" s="40"/>
      <c r="S74" s="40" t="s">
        <v>88</v>
      </c>
    </row>
    <row r="75" spans="1:23" x14ac:dyDescent="0.2">
      <c r="A75" s="41"/>
    </row>
    <row r="76" spans="1:23" ht="21" customHeight="1" x14ac:dyDescent="0.2">
      <c r="A76" s="60" t="s">
        <v>66</v>
      </c>
      <c r="B76" s="61"/>
      <c r="C76" s="61"/>
      <c r="D76" s="61"/>
      <c r="E76" s="61"/>
      <c r="F76" s="61"/>
      <c r="G76" s="61"/>
      <c r="H76" s="61"/>
      <c r="I76" s="61"/>
      <c r="J76" s="61"/>
      <c r="K76" s="61"/>
      <c r="L76" s="61"/>
      <c r="M76" s="61"/>
      <c r="N76" s="61"/>
      <c r="O76" s="61"/>
      <c r="P76" s="61"/>
      <c r="Q76" s="61"/>
      <c r="R76" s="61"/>
      <c r="S76" s="62"/>
    </row>
    <row r="77" spans="1:23" ht="18" customHeight="1" x14ac:dyDescent="0.2">
      <c r="O77" s="7"/>
      <c r="P77" s="7"/>
      <c r="Q77" s="7"/>
      <c r="R77" s="7"/>
      <c r="S77" s="8" t="s">
        <v>67</v>
      </c>
      <c r="W77" s="9"/>
    </row>
    <row r="78" spans="1:23" x14ac:dyDescent="0.2">
      <c r="A78" s="10"/>
    </row>
    <row r="79" spans="1:23" ht="18" customHeight="1" x14ac:dyDescent="0.2">
      <c r="A79" s="63" t="s">
        <v>1</v>
      </c>
      <c r="B79" s="63"/>
      <c r="C79" s="63"/>
      <c r="D79" s="63"/>
      <c r="E79" s="63"/>
      <c r="F79" s="63"/>
      <c r="G79" s="63"/>
      <c r="H79" s="63"/>
      <c r="I79" s="63"/>
      <c r="J79" s="63"/>
      <c r="K79" s="63"/>
      <c r="L79" s="63"/>
      <c r="M79" s="63"/>
      <c r="N79" s="63"/>
      <c r="O79" s="63"/>
      <c r="P79" s="63"/>
      <c r="Q79" s="63"/>
      <c r="R79" s="63"/>
      <c r="S79" s="63"/>
    </row>
    <row r="80" spans="1:23" ht="24" customHeight="1" x14ac:dyDescent="0.2">
      <c r="A80" s="56" t="s">
        <v>89</v>
      </c>
      <c r="B80" s="56"/>
      <c r="C80" s="56"/>
      <c r="D80" s="56"/>
      <c r="E80" s="56"/>
      <c r="F80" s="56"/>
      <c r="G80" s="56"/>
      <c r="H80" s="56"/>
      <c r="I80" s="56"/>
      <c r="J80" s="56"/>
      <c r="K80" s="56"/>
      <c r="L80" s="56"/>
      <c r="M80" s="56"/>
      <c r="N80" s="56"/>
      <c r="O80" s="56"/>
      <c r="P80" s="56"/>
      <c r="Q80" s="56"/>
      <c r="R80" s="56"/>
      <c r="S80" s="56"/>
    </row>
    <row r="81" spans="1:18" ht="10.4" customHeight="1" x14ac:dyDescent="0.2">
      <c r="A81" s="10"/>
      <c r="B81" s="57"/>
      <c r="C81" s="57"/>
      <c r="D81" s="57"/>
      <c r="E81" s="57"/>
      <c r="F81" s="57"/>
      <c r="G81" s="57"/>
      <c r="H81" s="57"/>
      <c r="I81" s="57"/>
      <c r="J81" s="57"/>
      <c r="K81" s="57"/>
      <c r="L81" s="57"/>
      <c r="M81" s="57"/>
      <c r="N81" s="57"/>
      <c r="O81" s="57"/>
      <c r="P81" s="57"/>
      <c r="Q81" s="57"/>
      <c r="R81" s="57"/>
    </row>
    <row r="82" spans="1:18" ht="41.5" customHeight="1" x14ac:dyDescent="0.2">
      <c r="A82" s="10"/>
      <c r="B82" s="58" t="s">
        <v>90</v>
      </c>
      <c r="C82" s="57"/>
      <c r="D82" s="57"/>
      <c r="E82" s="57"/>
      <c r="F82" s="57"/>
      <c r="G82" s="57"/>
      <c r="H82" s="57"/>
      <c r="I82" s="57"/>
      <c r="J82" s="57"/>
      <c r="K82" s="57"/>
      <c r="L82" s="57"/>
      <c r="M82" s="57"/>
      <c r="N82" s="57"/>
      <c r="O82" s="57"/>
      <c r="P82" s="57"/>
      <c r="Q82" s="57"/>
      <c r="R82" s="57"/>
    </row>
    <row r="83" spans="1:18" ht="24" customHeight="1" x14ac:dyDescent="0.2">
      <c r="A83" s="10"/>
      <c r="B83" s="53"/>
      <c r="C83" s="53"/>
      <c r="D83" s="53"/>
      <c r="E83" s="53"/>
      <c r="F83" s="53"/>
      <c r="G83" s="53"/>
      <c r="H83" s="53"/>
      <c r="I83" s="53"/>
      <c r="J83" s="53"/>
      <c r="K83" s="53"/>
      <c r="L83" s="53"/>
      <c r="M83" s="53"/>
      <c r="N83" s="53"/>
      <c r="O83" s="53"/>
      <c r="P83" s="53"/>
      <c r="Q83" s="53"/>
      <c r="R83" s="53"/>
    </row>
    <row r="84" spans="1:18" ht="17.5" customHeight="1" x14ac:dyDescent="0.2">
      <c r="B84" s="59" t="s">
        <v>91</v>
      </c>
      <c r="C84" s="59"/>
      <c r="D84" s="59"/>
      <c r="E84" s="59" t="s">
        <v>77</v>
      </c>
      <c r="F84" s="59"/>
      <c r="G84" s="59"/>
      <c r="H84" s="59"/>
      <c r="I84" s="59"/>
      <c r="J84" s="59"/>
      <c r="K84" s="59"/>
      <c r="L84" s="59" t="s">
        <v>78</v>
      </c>
      <c r="M84" s="59"/>
      <c r="N84" s="59"/>
      <c r="O84" s="59"/>
      <c r="P84" s="59"/>
      <c r="Q84" s="59"/>
      <c r="R84" s="59"/>
    </row>
    <row r="85" spans="1:18" ht="66.650000000000006" customHeight="1" x14ac:dyDescent="0.2">
      <c r="B85" s="84" t="s">
        <v>92</v>
      </c>
      <c r="C85" s="85"/>
      <c r="D85" s="86"/>
      <c r="E85" s="87" t="s">
        <v>93</v>
      </c>
      <c r="F85" s="87"/>
      <c r="G85" s="87"/>
      <c r="H85" s="87"/>
      <c r="I85" s="87"/>
      <c r="J85" s="87"/>
      <c r="K85" s="87"/>
      <c r="L85" s="87" t="s">
        <v>93</v>
      </c>
      <c r="M85" s="87"/>
      <c r="N85" s="87"/>
      <c r="O85" s="87"/>
      <c r="P85" s="87"/>
      <c r="Q85" s="87"/>
      <c r="R85" s="87"/>
    </row>
    <row r="86" spans="1:18" ht="66.650000000000006" customHeight="1" x14ac:dyDescent="0.2">
      <c r="B86" s="88" t="s">
        <v>94</v>
      </c>
      <c r="C86" s="89"/>
      <c r="D86" s="90"/>
      <c r="E86" s="87" t="s">
        <v>93</v>
      </c>
      <c r="F86" s="87"/>
      <c r="G86" s="87"/>
      <c r="H86" s="87"/>
      <c r="I86" s="87"/>
      <c r="J86" s="87"/>
      <c r="K86" s="87"/>
      <c r="L86" s="87" t="s">
        <v>93</v>
      </c>
      <c r="M86" s="87"/>
      <c r="N86" s="87"/>
      <c r="O86" s="87"/>
      <c r="P86" s="87"/>
      <c r="Q86" s="87"/>
      <c r="R86" s="87"/>
    </row>
    <row r="87" spans="1:18" ht="66.650000000000006" customHeight="1" x14ac:dyDescent="0.2">
      <c r="B87" s="80"/>
      <c r="C87" s="81"/>
      <c r="D87" s="82"/>
      <c r="E87" s="83"/>
      <c r="F87" s="83"/>
      <c r="G87" s="83"/>
      <c r="H87" s="83"/>
      <c r="I87" s="83"/>
      <c r="J87" s="83"/>
      <c r="K87" s="83"/>
      <c r="L87" s="83"/>
      <c r="M87" s="83"/>
      <c r="N87" s="83"/>
      <c r="O87" s="83"/>
      <c r="P87" s="83"/>
      <c r="Q87" s="83"/>
      <c r="R87" s="83"/>
    </row>
    <row r="88" spans="1:18" ht="66.650000000000006" customHeight="1" x14ac:dyDescent="0.2">
      <c r="B88" s="80"/>
      <c r="C88" s="81"/>
      <c r="D88" s="82"/>
      <c r="E88" s="83"/>
      <c r="F88" s="83"/>
      <c r="G88" s="83"/>
      <c r="H88" s="83"/>
      <c r="I88" s="83"/>
      <c r="J88" s="83"/>
      <c r="K88" s="83"/>
      <c r="L88" s="83"/>
      <c r="M88" s="83"/>
      <c r="N88" s="83"/>
      <c r="O88" s="83"/>
      <c r="P88" s="83"/>
      <c r="Q88" s="83"/>
      <c r="R88" s="83"/>
    </row>
    <row r="89" spans="1:18" ht="66.650000000000006" customHeight="1" x14ac:dyDescent="0.2">
      <c r="B89" s="80"/>
      <c r="C89" s="81"/>
      <c r="D89" s="82"/>
      <c r="E89" s="83"/>
      <c r="F89" s="83"/>
      <c r="G89" s="83"/>
      <c r="H89" s="83"/>
      <c r="I89" s="83"/>
      <c r="J89" s="83"/>
      <c r="K89" s="83"/>
      <c r="L89" s="83"/>
      <c r="M89" s="83"/>
      <c r="N89" s="83"/>
      <c r="O89" s="83"/>
      <c r="P89" s="83"/>
      <c r="Q89" s="83"/>
      <c r="R89" s="83"/>
    </row>
    <row r="90" spans="1:18" ht="66.650000000000006" customHeight="1" x14ac:dyDescent="0.2">
      <c r="B90" s="80"/>
      <c r="C90" s="81"/>
      <c r="D90" s="82"/>
      <c r="E90" s="83"/>
      <c r="F90" s="83"/>
      <c r="G90" s="83"/>
      <c r="H90" s="83"/>
      <c r="I90" s="83"/>
      <c r="J90" s="83"/>
      <c r="K90" s="83"/>
      <c r="L90" s="83"/>
      <c r="M90" s="83"/>
      <c r="N90" s="83"/>
      <c r="O90" s="83"/>
      <c r="P90" s="83"/>
      <c r="Q90" s="83"/>
      <c r="R90" s="83"/>
    </row>
    <row r="91" spans="1:18" ht="66.650000000000006" customHeight="1" x14ac:dyDescent="0.2">
      <c r="B91" s="80"/>
      <c r="C91" s="81"/>
      <c r="D91" s="82"/>
      <c r="E91" s="83"/>
      <c r="F91" s="83"/>
      <c r="G91" s="83"/>
      <c r="H91" s="83"/>
      <c r="I91" s="83"/>
      <c r="J91" s="83"/>
      <c r="K91" s="83"/>
      <c r="L91" s="83"/>
      <c r="M91" s="83"/>
      <c r="N91" s="83"/>
      <c r="O91" s="83"/>
      <c r="P91" s="83"/>
      <c r="Q91" s="83"/>
      <c r="R91" s="83"/>
    </row>
    <row r="92" spans="1:18" ht="66.650000000000006" customHeight="1" x14ac:dyDescent="0.2">
      <c r="B92" s="80"/>
      <c r="C92" s="81"/>
      <c r="D92" s="82"/>
      <c r="E92" s="83"/>
      <c r="F92" s="83"/>
      <c r="G92" s="83"/>
      <c r="H92" s="83"/>
      <c r="I92" s="83"/>
      <c r="J92" s="83"/>
      <c r="K92" s="83"/>
      <c r="L92" s="83"/>
      <c r="M92" s="83"/>
      <c r="N92" s="83"/>
      <c r="O92" s="83"/>
      <c r="P92" s="83"/>
      <c r="Q92" s="83"/>
      <c r="R92" s="83"/>
    </row>
    <row r="93" spans="1:18" ht="66.650000000000006" customHeight="1" x14ac:dyDescent="0.2">
      <c r="B93" s="80"/>
      <c r="C93" s="81"/>
      <c r="D93" s="82"/>
      <c r="E93" s="83"/>
      <c r="F93" s="83"/>
      <c r="G93" s="83"/>
      <c r="H93" s="83"/>
      <c r="I93" s="83"/>
      <c r="J93" s="83"/>
      <c r="K93" s="83"/>
      <c r="L93" s="83"/>
      <c r="M93" s="83"/>
      <c r="N93" s="83"/>
      <c r="O93" s="83"/>
      <c r="P93" s="83"/>
      <c r="Q93" s="83"/>
      <c r="R93" s="83"/>
    </row>
    <row r="94" spans="1:18" x14ac:dyDescent="0.2">
      <c r="B94" s="15" t="s">
        <v>87</v>
      </c>
      <c r="C94" s="15"/>
      <c r="D94" s="15"/>
      <c r="E94" s="16"/>
      <c r="F94" s="16"/>
      <c r="J94" s="16"/>
      <c r="K94" s="16"/>
      <c r="L94" s="16"/>
      <c r="M94" s="16"/>
      <c r="N94" s="16"/>
      <c r="O94" s="16"/>
      <c r="P94" s="16"/>
      <c r="Q94" s="16"/>
      <c r="R94" s="16"/>
    </row>
    <row r="95" spans="1:18" x14ac:dyDescent="0.2">
      <c r="B95" s="15"/>
      <c r="C95" s="15"/>
      <c r="D95" s="15"/>
      <c r="E95" s="16"/>
      <c r="F95" s="16"/>
      <c r="J95" s="16"/>
      <c r="K95" s="16"/>
      <c r="L95" s="16"/>
      <c r="M95" s="16"/>
      <c r="N95" s="16"/>
      <c r="O95" s="16"/>
      <c r="P95" s="16"/>
      <c r="Q95" s="16"/>
      <c r="R95" s="16"/>
    </row>
    <row r="96" spans="1:18" x14ac:dyDescent="0.2">
      <c r="B96" s="15"/>
      <c r="C96" s="15"/>
      <c r="D96" s="15"/>
      <c r="E96" s="16"/>
      <c r="F96" s="16"/>
      <c r="J96" s="16"/>
      <c r="K96" s="16"/>
      <c r="L96" s="16"/>
      <c r="M96" s="16"/>
      <c r="N96" s="16"/>
      <c r="O96" s="16"/>
      <c r="P96" s="16"/>
      <c r="Q96" s="16"/>
      <c r="R96" s="16"/>
    </row>
    <row r="97" spans="1:19" x14ac:dyDescent="0.2">
      <c r="A97" s="10"/>
      <c r="R97" s="40"/>
      <c r="S97" s="40" t="s">
        <v>88</v>
      </c>
    </row>
    <row r="98" spans="1:19" x14ac:dyDescent="0.2">
      <c r="A98" s="10"/>
      <c r="R98" s="40"/>
      <c r="S98" s="40"/>
    </row>
    <row r="99" spans="1:19" x14ac:dyDescent="0.2">
      <c r="A99" s="41"/>
    </row>
    <row r="100" spans="1:19" ht="21" customHeight="1" x14ac:dyDescent="0.2">
      <c r="A100" s="60" t="s">
        <v>66</v>
      </c>
      <c r="B100" s="61"/>
      <c r="C100" s="61"/>
      <c r="D100" s="61"/>
      <c r="E100" s="61"/>
      <c r="F100" s="61"/>
      <c r="G100" s="61"/>
      <c r="H100" s="61"/>
      <c r="I100" s="61"/>
      <c r="J100" s="61"/>
      <c r="K100" s="61"/>
      <c r="L100" s="61"/>
      <c r="M100" s="61"/>
      <c r="N100" s="61"/>
      <c r="O100" s="61"/>
      <c r="P100" s="61"/>
      <c r="Q100" s="61"/>
      <c r="R100" s="61"/>
      <c r="S100" s="62"/>
    </row>
  </sheetData>
  <sheetProtection formatCells="0" formatRows="0" insertRows="0"/>
  <mergeCells count="204">
    <mergeCell ref="Q44:R44"/>
    <mergeCell ref="E44:F44"/>
    <mergeCell ref="G44:H44"/>
    <mergeCell ref="I44:J44"/>
    <mergeCell ref="E40:F40"/>
    <mergeCell ref="G40:H40"/>
    <mergeCell ref="I40:J40"/>
    <mergeCell ref="T53:W54"/>
    <mergeCell ref="O2:S2"/>
    <mergeCell ref="A4:S4"/>
    <mergeCell ref="A5:S5"/>
    <mergeCell ref="L9:M9"/>
    <mergeCell ref="N9:R9"/>
    <mergeCell ref="L10:M10"/>
    <mergeCell ref="N10:R10"/>
    <mergeCell ref="M19:O19"/>
    <mergeCell ref="P19:R19"/>
    <mergeCell ref="B22:C23"/>
    <mergeCell ref="D22:E22"/>
    <mergeCell ref="G22:P22"/>
    <mergeCell ref="D23:E23"/>
    <mergeCell ref="I23:J23"/>
    <mergeCell ref="L23:M23"/>
    <mergeCell ref="L11:M11"/>
    <mergeCell ref="N11:R11"/>
    <mergeCell ref="A15:S15"/>
    <mergeCell ref="B18:C19"/>
    <mergeCell ref="D18:E19"/>
    <mergeCell ref="F18:G19"/>
    <mergeCell ref="H18:J19"/>
    <mergeCell ref="K18:L19"/>
    <mergeCell ref="M18:O18"/>
    <mergeCell ref="P18:R18"/>
    <mergeCell ref="B26:E26"/>
    <mergeCell ref="G26:P26"/>
    <mergeCell ref="B27:E27"/>
    <mergeCell ref="G27:R27"/>
    <mergeCell ref="C30:J30"/>
    <mergeCell ref="K30:R30"/>
    <mergeCell ref="B24:C25"/>
    <mergeCell ref="D24:E24"/>
    <mergeCell ref="I24:J24"/>
    <mergeCell ref="L24:M24"/>
    <mergeCell ref="D25:E25"/>
    <mergeCell ref="I25:J25"/>
    <mergeCell ref="L25:M25"/>
    <mergeCell ref="M32:N32"/>
    <mergeCell ref="O32:P32"/>
    <mergeCell ref="Q32:R32"/>
    <mergeCell ref="C33:D33"/>
    <mergeCell ref="G33:H33"/>
    <mergeCell ref="K33:L33"/>
    <mergeCell ref="O33:P33"/>
    <mergeCell ref="B32:B33"/>
    <mergeCell ref="C32:D32"/>
    <mergeCell ref="E32:F32"/>
    <mergeCell ref="G32:H32"/>
    <mergeCell ref="I32:J32"/>
    <mergeCell ref="K32:L32"/>
    <mergeCell ref="O35:P35"/>
    <mergeCell ref="C36:D36"/>
    <mergeCell ref="K36:L36"/>
    <mergeCell ref="T33:U33"/>
    <mergeCell ref="C34:D34"/>
    <mergeCell ref="E34:F34"/>
    <mergeCell ref="G34:H34"/>
    <mergeCell ref="I34:J34"/>
    <mergeCell ref="K34:L34"/>
    <mergeCell ref="M34:N34"/>
    <mergeCell ref="O34:P34"/>
    <mergeCell ref="Q34:R34"/>
    <mergeCell ref="E36:F36"/>
    <mergeCell ref="G36:H36"/>
    <mergeCell ref="I36:J36"/>
    <mergeCell ref="M36:N36"/>
    <mergeCell ref="O36:P36"/>
    <mergeCell ref="Q36:R36"/>
    <mergeCell ref="B38:B41"/>
    <mergeCell ref="C38:D38"/>
    <mergeCell ref="E38:F38"/>
    <mergeCell ref="G38:H38"/>
    <mergeCell ref="I38:J38"/>
    <mergeCell ref="K38:L38"/>
    <mergeCell ref="B34:B37"/>
    <mergeCell ref="C40:D40"/>
    <mergeCell ref="K40:L40"/>
    <mergeCell ref="C41:D41"/>
    <mergeCell ref="E41:J41"/>
    <mergeCell ref="K41:L41"/>
    <mergeCell ref="C39:D39"/>
    <mergeCell ref="G39:H39"/>
    <mergeCell ref="K39:L39"/>
    <mergeCell ref="C35:D35"/>
    <mergeCell ref="G35:H35"/>
    <mergeCell ref="K35:L35"/>
    <mergeCell ref="Q42:R42"/>
    <mergeCell ref="C43:D43"/>
    <mergeCell ref="G43:H43"/>
    <mergeCell ref="K43:L43"/>
    <mergeCell ref="O43:P43"/>
    <mergeCell ref="M40:N40"/>
    <mergeCell ref="O40:P40"/>
    <mergeCell ref="Q40:R40"/>
    <mergeCell ref="C37:D37"/>
    <mergeCell ref="E37:J37"/>
    <mergeCell ref="K37:L37"/>
    <mergeCell ref="M37:R37"/>
    <mergeCell ref="M41:R41"/>
    <mergeCell ref="M38:N38"/>
    <mergeCell ref="O38:P38"/>
    <mergeCell ref="Q38:R38"/>
    <mergeCell ref="O39:P39"/>
    <mergeCell ref="B48:E48"/>
    <mergeCell ref="F48:R48"/>
    <mergeCell ref="A50:S50"/>
    <mergeCell ref="A53:S53"/>
    <mergeCell ref="A54:S54"/>
    <mergeCell ref="B55:R55"/>
    <mergeCell ref="C45:D45"/>
    <mergeCell ref="E45:J45"/>
    <mergeCell ref="K45:L45"/>
    <mergeCell ref="M45:R45"/>
    <mergeCell ref="C46:J46"/>
    <mergeCell ref="K46:R46"/>
    <mergeCell ref="B42:B45"/>
    <mergeCell ref="C42:D42"/>
    <mergeCell ref="E42:F42"/>
    <mergeCell ref="G42:H42"/>
    <mergeCell ref="I42:J42"/>
    <mergeCell ref="K42:L42"/>
    <mergeCell ref="C44:D44"/>
    <mergeCell ref="K44:L44"/>
    <mergeCell ref="M44:N44"/>
    <mergeCell ref="O44:P44"/>
    <mergeCell ref="M42:N42"/>
    <mergeCell ref="O42:P42"/>
    <mergeCell ref="C58:Q58"/>
    <mergeCell ref="B61:R61"/>
    <mergeCell ref="B64:R65"/>
    <mergeCell ref="B66:R66"/>
    <mergeCell ref="N68:R68"/>
    <mergeCell ref="N69:R69"/>
    <mergeCell ref="C70:E70"/>
    <mergeCell ref="F70:J70"/>
    <mergeCell ref="K70:M70"/>
    <mergeCell ref="N70:R70"/>
    <mergeCell ref="A100:S100"/>
    <mergeCell ref="C69:E69"/>
    <mergeCell ref="C68:E68"/>
    <mergeCell ref="F68:J68"/>
    <mergeCell ref="F69:J69"/>
    <mergeCell ref="K68:M68"/>
    <mergeCell ref="K69:M69"/>
    <mergeCell ref="B91:D91"/>
    <mergeCell ref="E91:K91"/>
    <mergeCell ref="L91:R91"/>
    <mergeCell ref="B92:D92"/>
    <mergeCell ref="E92:K92"/>
    <mergeCell ref="L92:R92"/>
    <mergeCell ref="B89:D89"/>
    <mergeCell ref="E89:K89"/>
    <mergeCell ref="L89:R89"/>
    <mergeCell ref="B90:D90"/>
    <mergeCell ref="E90:K90"/>
    <mergeCell ref="L90:R90"/>
    <mergeCell ref="B87:D87"/>
    <mergeCell ref="E87:K87"/>
    <mergeCell ref="L87:R87"/>
    <mergeCell ref="B88:D88"/>
    <mergeCell ref="E88:K88"/>
    <mergeCell ref="B93:D93"/>
    <mergeCell ref="E93:K93"/>
    <mergeCell ref="L93:R93"/>
    <mergeCell ref="L88:R88"/>
    <mergeCell ref="B85:D85"/>
    <mergeCell ref="E85:K85"/>
    <mergeCell ref="L85:R85"/>
    <mergeCell ref="B86:D86"/>
    <mergeCell ref="E86:K86"/>
    <mergeCell ref="L86:R86"/>
    <mergeCell ref="A80:S80"/>
    <mergeCell ref="B81:R81"/>
    <mergeCell ref="B82:R82"/>
    <mergeCell ref="B84:D84"/>
    <mergeCell ref="E84:K84"/>
    <mergeCell ref="L84:R84"/>
    <mergeCell ref="A76:S76"/>
    <mergeCell ref="A79:S79"/>
    <mergeCell ref="C31:D31"/>
    <mergeCell ref="E31:F31"/>
    <mergeCell ref="G31:H31"/>
    <mergeCell ref="I31:J31"/>
    <mergeCell ref="K31:L31"/>
    <mergeCell ref="M31:N31"/>
    <mergeCell ref="O31:P31"/>
    <mergeCell ref="Q31:R31"/>
    <mergeCell ref="C71:E71"/>
    <mergeCell ref="F71:J71"/>
    <mergeCell ref="K71:M71"/>
    <mergeCell ref="N71:R71"/>
    <mergeCell ref="C67:J67"/>
    <mergeCell ref="K67:R67"/>
    <mergeCell ref="B56:R56"/>
    <mergeCell ref="A57:S57"/>
  </mergeCells>
  <phoneticPr fontId="3"/>
  <conditionalFormatting sqref="D18">
    <cfRule type="expression" dxfId="44" priority="29">
      <formula>D18=""</formula>
    </cfRule>
  </conditionalFormatting>
  <conditionalFormatting sqref="E31:E32 M31:M32 I31:I35 Q31:Q35">
    <cfRule type="expression" dxfId="43" priority="20">
      <formula>E31=""</formula>
    </cfRule>
  </conditionalFormatting>
  <conditionalFormatting sqref="E34 M34">
    <cfRule type="expression" dxfId="42" priority="25">
      <formula>E34=""</formula>
    </cfRule>
  </conditionalFormatting>
  <conditionalFormatting sqref="E36">
    <cfRule type="expression" dxfId="41" priority="17">
      <formula>E36=""</formula>
    </cfRule>
  </conditionalFormatting>
  <conditionalFormatting sqref="E37:E38 M37:M38 Q38:Q39 C46:R46">
    <cfRule type="expression" dxfId="40" priority="24">
      <formula>C37=""</formula>
    </cfRule>
  </conditionalFormatting>
  <conditionalFormatting sqref="E40:E42">
    <cfRule type="expression" dxfId="39" priority="2">
      <formula>E40=""</formula>
    </cfRule>
  </conditionalFormatting>
  <conditionalFormatting sqref="E44:E45">
    <cfRule type="expression" dxfId="38" priority="4">
      <formula>E44=""</formula>
    </cfRule>
  </conditionalFormatting>
  <conditionalFormatting sqref="F48">
    <cfRule type="expression" dxfId="37" priority="27">
      <formula>F48=""</formula>
    </cfRule>
  </conditionalFormatting>
  <conditionalFormatting sqref="H18">
    <cfRule type="expression" dxfId="36" priority="28">
      <formula>$K$19="選択してください"</formula>
    </cfRule>
  </conditionalFormatting>
  <conditionalFormatting sqref="H18:J19">
    <cfRule type="expression" dxfId="35" priority="26">
      <formula>$H$18="選択してください"</formula>
    </cfRule>
  </conditionalFormatting>
  <conditionalFormatting sqref="I36">
    <cfRule type="expression" dxfId="34" priority="16">
      <formula>I36=""</formula>
    </cfRule>
  </conditionalFormatting>
  <conditionalFormatting sqref="I38:I40">
    <cfRule type="expression" dxfId="33" priority="1">
      <formula>I38=""</formula>
    </cfRule>
  </conditionalFormatting>
  <conditionalFormatting sqref="I42:I44">
    <cfRule type="expression" dxfId="32" priority="3">
      <formula>I42=""</formula>
    </cfRule>
  </conditionalFormatting>
  <conditionalFormatting sqref="M18:M19 P18:P19">
    <cfRule type="expression" dxfId="31" priority="32">
      <formula>$K$19="選択してください"</formula>
    </cfRule>
  </conditionalFormatting>
  <conditionalFormatting sqref="M19 P19 F22:F26 H23:H25 K23:K25 N23:N25 P25">
    <cfRule type="expression" dxfId="30" priority="31">
      <formula>F19=""</formula>
    </cfRule>
  </conditionalFormatting>
  <conditionalFormatting sqref="M36">
    <cfRule type="expression" dxfId="29" priority="11">
      <formula>M36=""</formula>
    </cfRule>
  </conditionalFormatting>
  <conditionalFormatting sqref="M40">
    <cfRule type="expression" dxfId="28" priority="9">
      <formula>M40=""</formula>
    </cfRule>
  </conditionalFormatting>
  <conditionalFormatting sqref="M41:M42">
    <cfRule type="expression" dxfId="27" priority="21">
      <formula>M41=""</formula>
    </cfRule>
  </conditionalFormatting>
  <conditionalFormatting sqref="M44:M45">
    <cfRule type="expression" dxfId="26" priority="7">
      <formula>M44=""</formula>
    </cfRule>
  </conditionalFormatting>
  <conditionalFormatting sqref="N9:N11">
    <cfRule type="expression" dxfId="25" priority="22">
      <formula>N9=""</formula>
    </cfRule>
  </conditionalFormatting>
  <conditionalFormatting sqref="N2:S2">
    <cfRule type="cellIs" dxfId="24" priority="23" operator="equal">
      <formula>"年　　月　　日"</formula>
    </cfRule>
  </conditionalFormatting>
  <conditionalFormatting sqref="Q36">
    <cfRule type="expression" dxfId="23" priority="10">
      <formula>Q36=""</formula>
    </cfRule>
  </conditionalFormatting>
  <conditionalFormatting sqref="Q40">
    <cfRule type="expression" dxfId="22" priority="8">
      <formula>Q40=""</formula>
    </cfRule>
  </conditionalFormatting>
  <conditionalFormatting sqref="Q42:Q44">
    <cfRule type="expression" dxfId="21" priority="6">
      <formula>Q42=""</formula>
    </cfRule>
  </conditionalFormatting>
  <dataValidations count="4">
    <dataValidation type="list" allowBlank="1" showInputMessage="1" showErrorMessage="1" sqref="F22:F26 P25 H23:H25 K23:K25 N23:N25" xr:uid="{67B4AC77-0DE6-4201-B93B-B057CBFBAF1B}">
      <formula1>"✓"</formula1>
    </dataValidation>
    <dataValidation type="textLength" imeMode="halfAlpha" operator="equal" allowBlank="1" showInputMessage="1" showErrorMessage="1" sqref="N9:R9" xr:uid="{FB96C359-6DAD-4950-B81B-0EC9DE3DF5D0}">
      <formula1>6</formula1>
    </dataValidation>
    <dataValidation type="textLength" imeMode="halfAlpha" operator="equal" allowBlank="1" showInputMessage="1" showErrorMessage="1" sqref="D18" xr:uid="{B240B8A9-9D00-438E-AD66-49FB82E8AE96}">
      <formula1>7</formula1>
    </dataValidation>
    <dataValidation type="list" allowBlank="1" showInputMessage="1" showErrorMessage="1" sqref="H18" xr:uid="{D606D805-CAE1-468E-8536-F10E3F73A82A}">
      <formula1>"選択してください,マイ好奇心探究コース,社会課題探究コース,STEAM探究コース,スポーツ・芸術探究コース"</formula1>
    </dataValidation>
  </dataValidations>
  <printOptions horizontalCentered="1"/>
  <pageMargins left="0.31496062992125984" right="0.31496062992125984" top="0.35433070866141736" bottom="0.35433070866141736" header="0.31496062992125984" footer="0.31496062992125984"/>
  <pageSetup paperSize="9" scale="65" fitToHeight="0" orientation="portrait" r:id="rId1"/>
  <rowBreaks count="2" manualBreakCount="2">
    <brk id="50" max="18" man="1"/>
    <brk id="76"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8713-9C2F-4644-88C3-2AE36EDE538E}">
  <sheetPr>
    <tabColor rgb="FFFFC000"/>
    <pageSetUpPr fitToPage="1"/>
  </sheetPr>
  <dimension ref="A1:W100"/>
  <sheetViews>
    <sheetView showGridLines="0" tabSelected="1" view="pageBreakPreview" zoomScaleNormal="100" zoomScaleSheetLayoutView="100" workbookViewId="0">
      <selection activeCell="B8" sqref="B8"/>
    </sheetView>
  </sheetViews>
  <sheetFormatPr defaultColWidth="9.54296875" defaultRowHeight="13" x14ac:dyDescent="0.2"/>
  <cols>
    <col min="1" max="1" width="5.453125" style="6" customWidth="1"/>
    <col min="2" max="2" width="10" style="6" customWidth="1"/>
    <col min="3" max="18" width="8" style="6" customWidth="1"/>
    <col min="19" max="19" width="5.81640625" style="6" customWidth="1"/>
    <col min="20" max="22" width="6.81640625" style="6" customWidth="1"/>
    <col min="23" max="23" width="54.1796875" style="6" customWidth="1"/>
    <col min="24" max="24" width="6.453125" style="6" customWidth="1"/>
    <col min="25" max="26" width="12.453125" style="6" customWidth="1"/>
    <col min="27" max="16384" width="9.54296875" style="6"/>
  </cols>
  <sheetData>
    <row r="1" spans="1:23" ht="18" customHeight="1" x14ac:dyDescent="0.2">
      <c r="O1" s="7"/>
      <c r="P1" s="7"/>
      <c r="Q1" s="7"/>
      <c r="R1" s="7"/>
      <c r="S1" s="8" t="s">
        <v>0</v>
      </c>
      <c r="W1" s="9"/>
    </row>
    <row r="2" spans="1:23" x14ac:dyDescent="0.2">
      <c r="N2" s="7"/>
      <c r="O2" s="244" t="s">
        <v>95</v>
      </c>
      <c r="P2" s="244"/>
      <c r="Q2" s="244"/>
      <c r="R2" s="244"/>
      <c r="S2" s="244"/>
    </row>
    <row r="3" spans="1:23" x14ac:dyDescent="0.2">
      <c r="A3" s="10"/>
    </row>
    <row r="4" spans="1:23" ht="18" customHeight="1" x14ac:dyDescent="0.2">
      <c r="A4" s="63" t="s">
        <v>1</v>
      </c>
      <c r="B4" s="63"/>
      <c r="C4" s="63"/>
      <c r="D4" s="63"/>
      <c r="E4" s="63"/>
      <c r="F4" s="63"/>
      <c r="G4" s="63"/>
      <c r="H4" s="63"/>
      <c r="I4" s="63"/>
      <c r="J4" s="63"/>
      <c r="K4" s="63"/>
      <c r="L4" s="63"/>
      <c r="M4" s="63"/>
      <c r="N4" s="63"/>
      <c r="O4" s="63"/>
      <c r="P4" s="63"/>
      <c r="Q4" s="63"/>
      <c r="R4" s="63"/>
      <c r="S4" s="63"/>
      <c r="W4" s="11" t="s">
        <v>2</v>
      </c>
    </row>
    <row r="5" spans="1:23" ht="24" customHeight="1" x14ac:dyDescent="0.2">
      <c r="A5" s="56" t="s">
        <v>3</v>
      </c>
      <c r="B5" s="56"/>
      <c r="C5" s="56"/>
      <c r="D5" s="56"/>
      <c r="E5" s="56"/>
      <c r="F5" s="56"/>
      <c r="G5" s="56"/>
      <c r="H5" s="56"/>
      <c r="I5" s="56"/>
      <c r="J5" s="56"/>
      <c r="K5" s="56"/>
      <c r="L5" s="56"/>
      <c r="M5" s="56"/>
      <c r="N5" s="56"/>
      <c r="O5" s="56"/>
      <c r="P5" s="56"/>
      <c r="Q5" s="56"/>
      <c r="R5" s="56"/>
      <c r="S5" s="56"/>
      <c r="W5" s="11" t="str">
        <f>D18&amp;M19&amp;P19&amp;"_"&amp;S1&amp;A5</f>
        <v>_【様式LD】留学計画変更申請書</v>
      </c>
    </row>
    <row r="6" spans="1:23" x14ac:dyDescent="0.2">
      <c r="A6" s="12"/>
      <c r="W6" s="13" t="s">
        <v>4</v>
      </c>
    </row>
    <row r="7" spans="1:23" ht="18.649999999999999" customHeight="1" x14ac:dyDescent="0.2">
      <c r="B7" s="10" t="s">
        <v>113</v>
      </c>
      <c r="C7" s="10"/>
      <c r="W7" s="13" t="s">
        <v>6</v>
      </c>
    </row>
    <row r="8" spans="1:23" x14ac:dyDescent="0.2">
      <c r="A8" s="10"/>
    </row>
    <row r="9" spans="1:23" ht="20.149999999999999" customHeight="1" x14ac:dyDescent="0.2">
      <c r="B9" s="10"/>
      <c r="C9" s="10"/>
      <c r="L9" s="208" t="s">
        <v>7</v>
      </c>
      <c r="M9" s="209"/>
      <c r="N9" s="229"/>
      <c r="O9" s="230"/>
      <c r="P9" s="230"/>
      <c r="Q9" s="230"/>
      <c r="R9" s="231"/>
    </row>
    <row r="10" spans="1:23" ht="20.149999999999999" customHeight="1" x14ac:dyDescent="0.2">
      <c r="B10" s="10"/>
      <c r="C10" s="10"/>
      <c r="L10" s="208" t="s">
        <v>9</v>
      </c>
      <c r="M10" s="209"/>
      <c r="N10" s="229"/>
      <c r="O10" s="230"/>
      <c r="P10" s="230"/>
      <c r="Q10" s="230"/>
      <c r="R10" s="231"/>
    </row>
    <row r="11" spans="1:23" ht="20.149999999999999" customHeight="1" x14ac:dyDescent="0.2">
      <c r="B11" s="10"/>
      <c r="C11" s="10"/>
      <c r="L11" s="208" t="s">
        <v>11</v>
      </c>
      <c r="M11" s="209"/>
      <c r="N11" s="229"/>
      <c r="O11" s="230"/>
      <c r="P11" s="230"/>
      <c r="Q11" s="230"/>
      <c r="R11" s="231"/>
    </row>
    <row r="12" spans="1:23" x14ac:dyDescent="0.2">
      <c r="A12" s="10"/>
    </row>
    <row r="13" spans="1:23" x14ac:dyDescent="0.2">
      <c r="B13" s="10" t="s">
        <v>13</v>
      </c>
      <c r="C13" s="10"/>
    </row>
    <row r="14" spans="1:23" x14ac:dyDescent="0.2">
      <c r="A14" s="10"/>
    </row>
    <row r="15" spans="1:23" x14ac:dyDescent="0.2">
      <c r="A15" s="63" t="s">
        <v>96</v>
      </c>
      <c r="B15" s="63"/>
      <c r="C15" s="63"/>
      <c r="D15" s="63"/>
      <c r="E15" s="63"/>
      <c r="F15" s="63"/>
      <c r="G15" s="63"/>
      <c r="H15" s="63"/>
      <c r="I15" s="63"/>
      <c r="J15" s="63"/>
      <c r="K15" s="63"/>
      <c r="L15" s="63"/>
      <c r="M15" s="63"/>
      <c r="N15" s="63"/>
      <c r="O15" s="63"/>
      <c r="P15" s="63"/>
      <c r="Q15" s="63"/>
      <c r="R15" s="63"/>
      <c r="S15" s="63"/>
    </row>
    <row r="16" spans="1:23" x14ac:dyDescent="0.2">
      <c r="A16" s="10"/>
    </row>
    <row r="17" spans="2:20" ht="18" customHeight="1" x14ac:dyDescent="0.2">
      <c r="B17" s="14" t="s">
        <v>15</v>
      </c>
      <c r="C17" s="14"/>
    </row>
    <row r="18" spans="2:20" ht="12.65" customHeight="1" x14ac:dyDescent="0.2">
      <c r="B18" s="185" t="s">
        <v>16</v>
      </c>
      <c r="C18" s="186"/>
      <c r="D18" s="232"/>
      <c r="E18" s="233"/>
      <c r="F18" s="185" t="s">
        <v>17</v>
      </c>
      <c r="G18" s="186"/>
      <c r="H18" s="236" t="s">
        <v>97</v>
      </c>
      <c r="I18" s="237"/>
      <c r="J18" s="238"/>
      <c r="K18" s="185" t="s">
        <v>19</v>
      </c>
      <c r="L18" s="186"/>
      <c r="M18" s="199" t="s">
        <v>20</v>
      </c>
      <c r="N18" s="199"/>
      <c r="O18" s="199"/>
      <c r="P18" s="199" t="s">
        <v>21</v>
      </c>
      <c r="Q18" s="199"/>
      <c r="R18" s="199"/>
    </row>
    <row r="19" spans="2:20" ht="25.75" customHeight="1" x14ac:dyDescent="0.2">
      <c r="B19" s="187"/>
      <c r="C19" s="188"/>
      <c r="D19" s="234"/>
      <c r="E19" s="235"/>
      <c r="F19" s="187"/>
      <c r="G19" s="188"/>
      <c r="H19" s="239"/>
      <c r="I19" s="240"/>
      <c r="J19" s="241"/>
      <c r="K19" s="187"/>
      <c r="L19" s="188"/>
      <c r="M19" s="245"/>
      <c r="N19" s="245"/>
      <c r="O19" s="245"/>
      <c r="P19" s="245"/>
      <c r="Q19" s="245"/>
      <c r="R19" s="245"/>
    </row>
    <row r="20" spans="2:20" x14ac:dyDescent="0.2">
      <c r="B20" s="15"/>
      <c r="C20" s="15"/>
      <c r="D20" s="15"/>
      <c r="E20" s="16"/>
      <c r="F20" s="16"/>
      <c r="G20" s="16"/>
      <c r="H20" s="16"/>
      <c r="I20" s="16"/>
      <c r="J20" s="16"/>
      <c r="K20" s="16"/>
      <c r="L20" s="16"/>
      <c r="M20" s="16"/>
      <c r="N20" s="16"/>
      <c r="O20" s="16"/>
      <c r="P20" s="16"/>
      <c r="Q20" s="16"/>
      <c r="R20" s="16"/>
    </row>
    <row r="21" spans="2:20" ht="18" customHeight="1" thickBot="1" x14ac:dyDescent="0.25">
      <c r="B21" s="14" t="s">
        <v>98</v>
      </c>
      <c r="C21" s="14"/>
    </row>
    <row r="22" spans="2:20" s="17" customFormat="1" ht="25" customHeight="1" thickBot="1" x14ac:dyDescent="0.25">
      <c r="B22" s="174" t="s">
        <v>25</v>
      </c>
      <c r="C22" s="175"/>
      <c r="D22" s="178" t="s">
        <v>26</v>
      </c>
      <c r="E22" s="179"/>
      <c r="F22" s="3"/>
      <c r="G22" s="211" t="s">
        <v>27</v>
      </c>
      <c r="H22" s="212"/>
      <c r="I22" s="212"/>
      <c r="J22" s="212"/>
      <c r="K22" s="212"/>
      <c r="L22" s="212"/>
      <c r="M22" s="212"/>
      <c r="N22" s="212"/>
      <c r="O22" s="212"/>
      <c r="P22" s="175"/>
      <c r="Q22" s="6"/>
      <c r="R22" s="6"/>
      <c r="S22" s="6"/>
    </row>
    <row r="23" spans="2:20" s="17" customFormat="1" ht="25" customHeight="1" thickBot="1" x14ac:dyDescent="0.25">
      <c r="B23" s="176"/>
      <c r="C23" s="177"/>
      <c r="D23" s="178" t="s">
        <v>28</v>
      </c>
      <c r="E23" s="179"/>
      <c r="F23" s="3"/>
      <c r="G23" s="52" t="s">
        <v>30</v>
      </c>
      <c r="H23" s="2"/>
      <c r="I23" s="180" t="s">
        <v>31</v>
      </c>
      <c r="J23" s="163"/>
      <c r="K23" s="2"/>
      <c r="L23" s="180" t="s">
        <v>32</v>
      </c>
      <c r="M23" s="163"/>
      <c r="N23" s="2"/>
      <c r="O23" s="18"/>
      <c r="P23" s="19"/>
      <c r="Q23" s="20" t="str">
        <f>IF(N23&lt;&gt;"","再審査","")</f>
        <v/>
      </c>
      <c r="S23" s="6"/>
    </row>
    <row r="24" spans="2:20" s="17" customFormat="1" ht="25" customHeight="1" thickBot="1" x14ac:dyDescent="0.25">
      <c r="B24" s="174" t="s">
        <v>33</v>
      </c>
      <c r="C24" s="175"/>
      <c r="D24" s="178" t="s">
        <v>34</v>
      </c>
      <c r="E24" s="179"/>
      <c r="F24" s="3"/>
      <c r="G24" s="52" t="s">
        <v>35</v>
      </c>
      <c r="H24" s="2"/>
      <c r="I24" s="180" t="s">
        <v>36</v>
      </c>
      <c r="J24" s="181"/>
      <c r="K24" s="5"/>
      <c r="L24" s="180" t="s">
        <v>37</v>
      </c>
      <c r="M24" s="163"/>
      <c r="N24" s="5"/>
      <c r="O24" s="21"/>
      <c r="P24" s="22"/>
      <c r="Q24" s="20" t="str">
        <f>IF(OR(N24&lt;&gt;"",K24&lt;&gt;""),"再審査","")</f>
        <v/>
      </c>
      <c r="S24" s="6"/>
    </row>
    <row r="25" spans="2:20" s="17" customFormat="1" ht="25" customHeight="1" thickBot="1" x14ac:dyDescent="0.25">
      <c r="B25" s="176"/>
      <c r="C25" s="177"/>
      <c r="D25" s="178" t="s">
        <v>38</v>
      </c>
      <c r="E25" s="179"/>
      <c r="F25" s="3"/>
      <c r="G25" s="52" t="s">
        <v>35</v>
      </c>
      <c r="H25" s="2"/>
      <c r="I25" s="180" t="s">
        <v>36</v>
      </c>
      <c r="J25" s="181"/>
      <c r="K25" s="5"/>
      <c r="L25" s="180" t="s">
        <v>37</v>
      </c>
      <c r="M25" s="181"/>
      <c r="N25" s="2"/>
      <c r="O25" s="51" t="s">
        <v>39</v>
      </c>
      <c r="P25" s="2"/>
      <c r="Q25" s="20" t="str">
        <f>IF(K25&lt;&gt;"","再審査",IF(OR(N25&lt;&gt;"",P25&lt;&gt;""),"再審査（原則）",""))</f>
        <v/>
      </c>
    </row>
    <row r="26" spans="2:20" s="17" customFormat="1" ht="25" customHeight="1" thickBot="1" x14ac:dyDescent="0.25">
      <c r="B26" s="159" t="s">
        <v>40</v>
      </c>
      <c r="C26" s="160"/>
      <c r="D26" s="160"/>
      <c r="E26" s="161"/>
      <c r="F26" s="3"/>
      <c r="G26" s="162"/>
      <c r="H26" s="163"/>
      <c r="I26" s="163"/>
      <c r="J26" s="163"/>
      <c r="K26" s="163"/>
      <c r="L26" s="163"/>
      <c r="M26" s="163"/>
      <c r="N26" s="163"/>
      <c r="O26" s="163"/>
      <c r="P26" s="164"/>
      <c r="Q26" s="20" t="str">
        <f>IF(F26&lt;&gt;"","再審査","")</f>
        <v/>
      </c>
      <c r="R26" s="6"/>
    </row>
    <row r="27" spans="2:20" ht="33" customHeight="1" thickBot="1" x14ac:dyDescent="0.25">
      <c r="B27" s="165" t="s">
        <v>41</v>
      </c>
      <c r="C27" s="166"/>
      <c r="D27" s="166"/>
      <c r="E27" s="167"/>
      <c r="F27" s="23" t="str">
        <f>IF(COUNTIF(Q23:Q26,"")&lt;4,"有","無")</f>
        <v>無</v>
      </c>
      <c r="G27" s="168" t="s">
        <v>42</v>
      </c>
      <c r="H27" s="169"/>
      <c r="I27" s="169"/>
      <c r="J27" s="169"/>
      <c r="K27" s="169"/>
      <c r="L27" s="169"/>
      <c r="M27" s="169"/>
      <c r="N27" s="169"/>
      <c r="O27" s="169"/>
      <c r="P27" s="169"/>
      <c r="Q27" s="169"/>
      <c r="R27" s="169"/>
    </row>
    <row r="28" spans="2:20" x14ac:dyDescent="0.2">
      <c r="B28" s="15"/>
      <c r="C28" s="15"/>
      <c r="D28" s="15"/>
      <c r="E28" s="16"/>
      <c r="F28" s="16"/>
      <c r="J28" s="16"/>
      <c r="K28" s="16"/>
      <c r="L28" s="16"/>
      <c r="M28" s="16"/>
      <c r="N28" s="16"/>
      <c r="O28" s="16"/>
      <c r="P28" s="16"/>
      <c r="Q28" s="16"/>
      <c r="R28" s="16"/>
    </row>
    <row r="29" spans="2:20" ht="18" customHeight="1" thickBot="1" x14ac:dyDescent="0.25">
      <c r="B29" s="14" t="s">
        <v>99</v>
      </c>
      <c r="C29" s="14"/>
      <c r="R29" s="24" t="s">
        <v>44</v>
      </c>
    </row>
    <row r="30" spans="2:20" ht="25" customHeight="1" thickBot="1" x14ac:dyDescent="0.25">
      <c r="B30" s="25"/>
      <c r="C30" s="170" t="s">
        <v>45</v>
      </c>
      <c r="D30" s="170"/>
      <c r="E30" s="170"/>
      <c r="F30" s="170"/>
      <c r="G30" s="170"/>
      <c r="H30" s="170"/>
      <c r="I30" s="170"/>
      <c r="J30" s="171"/>
      <c r="K30" s="172" t="s">
        <v>46</v>
      </c>
      <c r="L30" s="170"/>
      <c r="M30" s="170"/>
      <c r="N30" s="170"/>
      <c r="O30" s="170"/>
      <c r="P30" s="170"/>
      <c r="Q30" s="171"/>
      <c r="R30" s="173"/>
    </row>
    <row r="31" spans="2:20" ht="25" customHeight="1" thickBot="1" x14ac:dyDescent="0.25">
      <c r="B31" s="47" t="s">
        <v>47</v>
      </c>
      <c r="C31" s="64" t="s">
        <v>48</v>
      </c>
      <c r="D31" s="65"/>
      <c r="E31" s="148"/>
      <c r="F31" s="149"/>
      <c r="G31" s="68" t="s">
        <v>49</v>
      </c>
      <c r="H31" s="69"/>
      <c r="I31" s="150"/>
      <c r="J31" s="151"/>
      <c r="K31" s="72" t="s">
        <v>48</v>
      </c>
      <c r="L31" s="73"/>
      <c r="M31" s="148"/>
      <c r="N31" s="149"/>
      <c r="O31" s="68" t="s">
        <v>49</v>
      </c>
      <c r="P31" s="69"/>
      <c r="Q31" s="150"/>
      <c r="R31" s="219"/>
      <c r="T31" s="14"/>
    </row>
    <row r="32" spans="2:20" ht="25" customHeight="1" thickBot="1" x14ac:dyDescent="0.25">
      <c r="B32" s="157" t="s">
        <v>50</v>
      </c>
      <c r="C32" s="64" t="s">
        <v>108</v>
      </c>
      <c r="D32" s="65"/>
      <c r="E32" s="148"/>
      <c r="F32" s="149"/>
      <c r="G32" s="68" t="s">
        <v>109</v>
      </c>
      <c r="H32" s="69"/>
      <c r="I32" s="150"/>
      <c r="J32" s="151"/>
      <c r="K32" s="127" t="s">
        <v>108</v>
      </c>
      <c r="L32" s="65"/>
      <c r="M32" s="148"/>
      <c r="N32" s="149"/>
      <c r="O32" s="68" t="s">
        <v>109</v>
      </c>
      <c r="P32" s="69"/>
      <c r="Q32" s="150"/>
      <c r="R32" s="219"/>
      <c r="T32" s="14" t="s">
        <v>51</v>
      </c>
    </row>
    <row r="33" spans="2:21" ht="25" customHeight="1" thickBot="1" x14ac:dyDescent="0.25">
      <c r="B33" s="158"/>
      <c r="C33" s="134" t="s">
        <v>106</v>
      </c>
      <c r="D33" s="135"/>
      <c r="E33" s="26" t="str">
        <f>IF(E32="","",_xlfn.DAYS(I32,E32)+1)</f>
        <v/>
      </c>
      <c r="F33" s="27" t="s">
        <v>52</v>
      </c>
      <c r="G33" s="155" t="s">
        <v>110</v>
      </c>
      <c r="H33" s="156"/>
      <c r="I33" s="42"/>
      <c r="J33" s="27" t="s">
        <v>52</v>
      </c>
      <c r="K33" s="137" t="s">
        <v>106</v>
      </c>
      <c r="L33" s="135"/>
      <c r="M33" s="26" t="str">
        <f>IF(M32="","",_xlfn.DAYS(Q32,M32)+1)</f>
        <v/>
      </c>
      <c r="N33" s="27" t="s">
        <v>52</v>
      </c>
      <c r="O33" s="155" t="s">
        <v>110</v>
      </c>
      <c r="P33" s="156"/>
      <c r="Q33" s="42"/>
      <c r="R33" s="28" t="s">
        <v>52</v>
      </c>
      <c r="T33" s="152" t="str">
        <f>IF(SUM(I33-Q33)&gt;=VLOOKUP(I33,'非表示)支給対象月数'!C:E,3,0),"該当する","該当しない")</f>
        <v>該当する</v>
      </c>
      <c r="U33" s="153"/>
    </row>
    <row r="34" spans="2:21" ht="25" customHeight="1" x14ac:dyDescent="0.2">
      <c r="B34" s="146" t="s">
        <v>53</v>
      </c>
      <c r="C34" s="64" t="s">
        <v>104</v>
      </c>
      <c r="D34" s="65"/>
      <c r="E34" s="148"/>
      <c r="F34" s="149"/>
      <c r="G34" s="68" t="s">
        <v>105</v>
      </c>
      <c r="H34" s="69"/>
      <c r="I34" s="150"/>
      <c r="J34" s="151"/>
      <c r="K34" s="127" t="s">
        <v>104</v>
      </c>
      <c r="L34" s="65"/>
      <c r="M34" s="148"/>
      <c r="N34" s="149"/>
      <c r="O34" s="68" t="s">
        <v>105</v>
      </c>
      <c r="P34" s="69"/>
      <c r="Q34" s="150"/>
      <c r="R34" s="219"/>
    </row>
    <row r="35" spans="2:21" ht="25" customHeight="1" x14ac:dyDescent="0.2">
      <c r="B35" s="122"/>
      <c r="C35" s="134" t="s">
        <v>106</v>
      </c>
      <c r="D35" s="135"/>
      <c r="E35" s="29" t="str">
        <f>IF(E34="","",_xlfn.DAYS(I34,E34)+1)</f>
        <v/>
      </c>
      <c r="F35" s="30" t="s">
        <v>52</v>
      </c>
      <c r="G35" s="134" t="s">
        <v>107</v>
      </c>
      <c r="H35" s="136"/>
      <c r="I35" s="55"/>
      <c r="J35" s="30" t="s">
        <v>52</v>
      </c>
      <c r="K35" s="137" t="s">
        <v>106</v>
      </c>
      <c r="L35" s="135"/>
      <c r="M35" s="29" t="str">
        <f>IF(M34="","",_xlfn.DAYS(Q34,M34)+1)</f>
        <v/>
      </c>
      <c r="N35" s="30" t="s">
        <v>52</v>
      </c>
      <c r="O35" s="134" t="s">
        <v>107</v>
      </c>
      <c r="P35" s="136"/>
      <c r="Q35" s="55"/>
      <c r="R35" s="31" t="s">
        <v>52</v>
      </c>
    </row>
    <row r="36" spans="2:21" ht="38.5" customHeight="1" x14ac:dyDescent="0.2">
      <c r="B36" s="122"/>
      <c r="C36" s="226" t="s">
        <v>54</v>
      </c>
      <c r="D36" s="227"/>
      <c r="E36" s="129"/>
      <c r="F36" s="130"/>
      <c r="G36" s="131" t="s">
        <v>100</v>
      </c>
      <c r="H36" s="132"/>
      <c r="I36" s="129"/>
      <c r="J36" s="130"/>
      <c r="K36" s="228" t="s">
        <v>54</v>
      </c>
      <c r="L36" s="227"/>
      <c r="M36" s="129"/>
      <c r="N36" s="130"/>
      <c r="O36" s="131" t="s">
        <v>100</v>
      </c>
      <c r="P36" s="132"/>
      <c r="Q36" s="129"/>
      <c r="R36" s="200"/>
    </row>
    <row r="37" spans="2:21" ht="45.65" customHeight="1" thickBot="1" x14ac:dyDescent="0.25">
      <c r="B37" s="147"/>
      <c r="C37" s="142" t="s">
        <v>55</v>
      </c>
      <c r="D37" s="111"/>
      <c r="E37" s="112"/>
      <c r="F37" s="113"/>
      <c r="G37" s="113"/>
      <c r="H37" s="113"/>
      <c r="I37" s="113"/>
      <c r="J37" s="113"/>
      <c r="K37" s="110" t="s">
        <v>55</v>
      </c>
      <c r="L37" s="111"/>
      <c r="M37" s="112"/>
      <c r="N37" s="113"/>
      <c r="O37" s="113"/>
      <c r="P37" s="113"/>
      <c r="Q37" s="113"/>
      <c r="R37" s="114"/>
    </row>
    <row r="38" spans="2:21" ht="25" customHeight="1" x14ac:dyDescent="0.2">
      <c r="B38" s="146" t="s">
        <v>58</v>
      </c>
      <c r="C38" s="64" t="s">
        <v>104</v>
      </c>
      <c r="D38" s="65"/>
      <c r="E38" s="148"/>
      <c r="F38" s="149"/>
      <c r="G38" s="68" t="s">
        <v>105</v>
      </c>
      <c r="H38" s="69"/>
      <c r="I38" s="150"/>
      <c r="J38" s="151"/>
      <c r="K38" s="127" t="s">
        <v>104</v>
      </c>
      <c r="L38" s="65"/>
      <c r="M38" s="148"/>
      <c r="N38" s="149"/>
      <c r="O38" s="68" t="s">
        <v>105</v>
      </c>
      <c r="P38" s="69"/>
      <c r="Q38" s="150"/>
      <c r="R38" s="219"/>
    </row>
    <row r="39" spans="2:21" ht="25" customHeight="1" x14ac:dyDescent="0.2">
      <c r="B39" s="122"/>
      <c r="C39" s="134" t="s">
        <v>106</v>
      </c>
      <c r="D39" s="135"/>
      <c r="E39" s="32" t="str">
        <f>IF(E38="","",_xlfn.DAYS(I38,E38)+1)</f>
        <v/>
      </c>
      <c r="F39" s="30" t="s">
        <v>52</v>
      </c>
      <c r="G39" s="134" t="s">
        <v>107</v>
      </c>
      <c r="H39" s="136"/>
      <c r="I39" s="46"/>
      <c r="J39" s="30" t="s">
        <v>52</v>
      </c>
      <c r="K39" s="137" t="s">
        <v>106</v>
      </c>
      <c r="L39" s="135"/>
      <c r="M39" s="29" t="str">
        <f>IF(M38="","",_xlfn.DAYS(Q38,M38)+1)</f>
        <v/>
      </c>
      <c r="N39" s="30" t="s">
        <v>52</v>
      </c>
      <c r="O39" s="134" t="s">
        <v>107</v>
      </c>
      <c r="P39" s="136"/>
      <c r="Q39" s="55"/>
      <c r="R39" s="31" t="s">
        <v>52</v>
      </c>
    </row>
    <row r="40" spans="2:21" ht="38.5" customHeight="1" x14ac:dyDescent="0.2">
      <c r="B40" s="122"/>
      <c r="C40" s="226" t="s">
        <v>54</v>
      </c>
      <c r="D40" s="227"/>
      <c r="E40" s="129"/>
      <c r="F40" s="130"/>
      <c r="G40" s="131" t="s">
        <v>100</v>
      </c>
      <c r="H40" s="132"/>
      <c r="I40" s="129"/>
      <c r="J40" s="130"/>
      <c r="K40" s="228" t="s">
        <v>54</v>
      </c>
      <c r="L40" s="227"/>
      <c r="M40" s="129"/>
      <c r="N40" s="130"/>
      <c r="O40" s="131" t="s">
        <v>100</v>
      </c>
      <c r="P40" s="132"/>
      <c r="Q40" s="129"/>
      <c r="R40" s="200"/>
    </row>
    <row r="41" spans="2:21" ht="45.65" customHeight="1" thickBot="1" x14ac:dyDescent="0.25">
      <c r="B41" s="147"/>
      <c r="C41" s="142" t="s">
        <v>55</v>
      </c>
      <c r="D41" s="111"/>
      <c r="E41" s="112"/>
      <c r="F41" s="113"/>
      <c r="G41" s="113"/>
      <c r="H41" s="113"/>
      <c r="I41" s="113"/>
      <c r="J41" s="113"/>
      <c r="K41" s="110" t="s">
        <v>55</v>
      </c>
      <c r="L41" s="111"/>
      <c r="M41" s="112"/>
      <c r="N41" s="113"/>
      <c r="O41" s="113"/>
      <c r="P41" s="113"/>
      <c r="Q41" s="113"/>
      <c r="R41" s="114"/>
    </row>
    <row r="42" spans="2:21" ht="25" customHeight="1" x14ac:dyDescent="0.2">
      <c r="B42" s="121" t="s">
        <v>60</v>
      </c>
      <c r="C42" s="64" t="s">
        <v>104</v>
      </c>
      <c r="D42" s="65"/>
      <c r="E42" s="148"/>
      <c r="F42" s="149"/>
      <c r="G42" s="68" t="s">
        <v>105</v>
      </c>
      <c r="H42" s="69"/>
      <c r="I42" s="150"/>
      <c r="J42" s="151"/>
      <c r="K42" s="127" t="s">
        <v>104</v>
      </c>
      <c r="L42" s="65"/>
      <c r="M42" s="148"/>
      <c r="N42" s="149"/>
      <c r="O42" s="68" t="s">
        <v>105</v>
      </c>
      <c r="P42" s="69"/>
      <c r="Q42" s="150"/>
      <c r="R42" s="219"/>
    </row>
    <row r="43" spans="2:21" ht="25" customHeight="1" x14ac:dyDescent="0.2">
      <c r="B43" s="122"/>
      <c r="C43" s="134" t="s">
        <v>106</v>
      </c>
      <c r="D43" s="135"/>
      <c r="E43" s="29" t="str">
        <f>IF(E42="","",_xlfn.DAYS(I42,E42)+1)</f>
        <v/>
      </c>
      <c r="F43" s="30" t="s">
        <v>52</v>
      </c>
      <c r="G43" s="134" t="s">
        <v>107</v>
      </c>
      <c r="H43" s="136"/>
      <c r="I43" s="55"/>
      <c r="J43" s="30" t="s">
        <v>52</v>
      </c>
      <c r="K43" s="137" t="s">
        <v>106</v>
      </c>
      <c r="L43" s="135"/>
      <c r="M43" s="29" t="str">
        <f>IF(M42="","",_xlfn.DAYS(Q42,M42)+1)</f>
        <v/>
      </c>
      <c r="N43" s="30" t="s">
        <v>52</v>
      </c>
      <c r="O43" s="134" t="s">
        <v>107</v>
      </c>
      <c r="P43" s="136"/>
      <c r="Q43" s="55"/>
      <c r="R43" s="31" t="s">
        <v>52</v>
      </c>
    </row>
    <row r="44" spans="2:21" ht="38.5" customHeight="1" x14ac:dyDescent="0.2">
      <c r="B44" s="122"/>
      <c r="C44" s="226" t="s">
        <v>54</v>
      </c>
      <c r="D44" s="227"/>
      <c r="E44" s="129"/>
      <c r="F44" s="130"/>
      <c r="G44" s="131" t="s">
        <v>100</v>
      </c>
      <c r="H44" s="132"/>
      <c r="I44" s="129"/>
      <c r="J44" s="130"/>
      <c r="K44" s="228" t="s">
        <v>54</v>
      </c>
      <c r="L44" s="227"/>
      <c r="M44" s="129"/>
      <c r="N44" s="130"/>
      <c r="O44" s="131" t="s">
        <v>100</v>
      </c>
      <c r="P44" s="132"/>
      <c r="Q44" s="129"/>
      <c r="R44" s="200"/>
    </row>
    <row r="45" spans="2:21" ht="45.65" customHeight="1" thickBot="1" x14ac:dyDescent="0.25">
      <c r="B45" s="122"/>
      <c r="C45" s="107" t="s">
        <v>55</v>
      </c>
      <c r="D45" s="109"/>
      <c r="E45" s="80"/>
      <c r="F45" s="81"/>
      <c r="G45" s="81"/>
      <c r="H45" s="81"/>
      <c r="I45" s="81"/>
      <c r="J45" s="81"/>
      <c r="K45" s="110" t="s">
        <v>55</v>
      </c>
      <c r="L45" s="111"/>
      <c r="M45" s="112"/>
      <c r="N45" s="113"/>
      <c r="O45" s="113"/>
      <c r="P45" s="113"/>
      <c r="Q45" s="113"/>
      <c r="R45" s="114"/>
    </row>
    <row r="46" spans="2:21" ht="170" customHeight="1" thickBot="1" x14ac:dyDescent="0.25">
      <c r="B46" s="33" t="s">
        <v>61</v>
      </c>
      <c r="C46" s="216"/>
      <c r="D46" s="217"/>
      <c r="E46" s="217"/>
      <c r="F46" s="217"/>
      <c r="G46" s="217"/>
      <c r="H46" s="217"/>
      <c r="I46" s="217"/>
      <c r="J46" s="218"/>
      <c r="K46" s="213"/>
      <c r="L46" s="214"/>
      <c r="M46" s="214"/>
      <c r="N46" s="214"/>
      <c r="O46" s="214"/>
      <c r="P46" s="214"/>
      <c r="Q46" s="214"/>
      <c r="R46" s="215"/>
    </row>
    <row r="47" spans="2:21" ht="11.5" customHeight="1" x14ac:dyDescent="0.2">
      <c r="B47" s="9"/>
      <c r="C47" s="9"/>
    </row>
    <row r="48" spans="2:21" ht="30" customHeight="1" x14ac:dyDescent="0.2">
      <c r="B48" s="107" t="s">
        <v>64</v>
      </c>
      <c r="C48" s="108"/>
      <c r="D48" s="108"/>
      <c r="E48" s="109"/>
      <c r="F48" s="80"/>
      <c r="G48" s="81"/>
      <c r="H48" s="81"/>
      <c r="I48" s="81"/>
      <c r="J48" s="81"/>
      <c r="K48" s="81"/>
      <c r="L48" s="81"/>
      <c r="M48" s="81"/>
      <c r="N48" s="81"/>
      <c r="O48" s="81"/>
      <c r="P48" s="81"/>
      <c r="Q48" s="81"/>
      <c r="R48" s="82"/>
    </row>
    <row r="49" spans="1:23" ht="12" customHeight="1" x14ac:dyDescent="0.2">
      <c r="B49" s="9"/>
      <c r="C49" s="9"/>
    </row>
    <row r="50" spans="1:23" ht="21" customHeight="1" x14ac:dyDescent="0.2">
      <c r="A50" s="60" t="s">
        <v>66</v>
      </c>
      <c r="B50" s="61"/>
      <c r="C50" s="61"/>
      <c r="D50" s="61"/>
      <c r="E50" s="61"/>
      <c r="F50" s="61"/>
      <c r="G50" s="61"/>
      <c r="H50" s="61"/>
      <c r="I50" s="61"/>
      <c r="J50" s="61"/>
      <c r="K50" s="61"/>
      <c r="L50" s="61"/>
      <c r="M50" s="61"/>
      <c r="N50" s="61"/>
      <c r="O50" s="61"/>
      <c r="P50" s="61"/>
      <c r="Q50" s="61"/>
      <c r="R50" s="61"/>
      <c r="S50" s="62"/>
    </row>
    <row r="51" spans="1:23" ht="18" customHeight="1" x14ac:dyDescent="0.2">
      <c r="O51" s="7"/>
      <c r="P51" s="7"/>
      <c r="Q51" s="7"/>
      <c r="R51" s="7"/>
      <c r="S51" s="8" t="s">
        <v>67</v>
      </c>
      <c r="W51" s="9"/>
    </row>
    <row r="52" spans="1:23" x14ac:dyDescent="0.2">
      <c r="A52" s="10"/>
    </row>
    <row r="53" spans="1:23" ht="18" customHeight="1" x14ac:dyDescent="0.2">
      <c r="A53" s="63" t="str">
        <f>A4</f>
        <v>官民協働海外留学支援制度～トビタテ！留学JAPAN新・日本代表プログラム～【拠点形成支援事業】（地域事業名）2026年度（第11期）</v>
      </c>
      <c r="B53" s="63"/>
      <c r="C53" s="63"/>
      <c r="D53" s="63"/>
      <c r="E53" s="63"/>
      <c r="F53" s="63"/>
      <c r="G53" s="63"/>
      <c r="H53" s="63"/>
      <c r="I53" s="63"/>
      <c r="J53" s="63"/>
      <c r="K53" s="63"/>
      <c r="L53" s="63"/>
      <c r="M53" s="63"/>
      <c r="N53" s="63"/>
      <c r="O53" s="63"/>
      <c r="P53" s="63"/>
      <c r="Q53" s="63"/>
      <c r="R53" s="63"/>
      <c r="S53" s="63"/>
    </row>
    <row r="54" spans="1:23" ht="24" customHeight="1" x14ac:dyDescent="0.2">
      <c r="A54" s="56" t="s">
        <v>69</v>
      </c>
      <c r="B54" s="56"/>
      <c r="C54" s="56"/>
      <c r="D54" s="56"/>
      <c r="E54" s="56"/>
      <c r="F54" s="56"/>
      <c r="G54" s="56"/>
      <c r="H54" s="56"/>
      <c r="I54" s="56"/>
      <c r="J54" s="56"/>
      <c r="K54" s="56"/>
      <c r="L54" s="56"/>
      <c r="M54" s="56"/>
      <c r="N54" s="56"/>
      <c r="O54" s="56"/>
      <c r="P54" s="56"/>
      <c r="Q54" s="56"/>
      <c r="R54" s="56"/>
      <c r="S54" s="56"/>
    </row>
    <row r="55" spans="1:23" ht="10.4" customHeight="1" x14ac:dyDescent="0.2">
      <c r="A55" s="10"/>
      <c r="B55" s="57"/>
      <c r="C55" s="57"/>
      <c r="D55" s="57"/>
      <c r="E55" s="57"/>
      <c r="F55" s="57"/>
      <c r="G55" s="57"/>
      <c r="H55" s="57"/>
      <c r="I55" s="57"/>
      <c r="J55" s="57"/>
      <c r="K55" s="57"/>
      <c r="L55" s="57"/>
      <c r="M55" s="57"/>
      <c r="N55" s="57"/>
      <c r="O55" s="57"/>
      <c r="P55" s="57"/>
      <c r="Q55" s="57"/>
      <c r="R55" s="57"/>
    </row>
    <row r="56" spans="1:23" ht="24" customHeight="1" x14ac:dyDescent="0.2">
      <c r="A56" s="10"/>
      <c r="B56" s="57" t="s">
        <v>70</v>
      </c>
      <c r="C56" s="57"/>
      <c r="D56" s="57"/>
      <c r="E56" s="57"/>
      <c r="F56" s="57"/>
      <c r="G56" s="57"/>
      <c r="H56" s="57"/>
      <c r="I56" s="57"/>
      <c r="J56" s="57"/>
      <c r="K56" s="57"/>
      <c r="L56" s="57"/>
      <c r="M56" s="57"/>
      <c r="N56" s="57"/>
      <c r="O56" s="57"/>
      <c r="P56" s="57"/>
      <c r="Q56" s="57"/>
      <c r="R56" s="57"/>
    </row>
    <row r="57" spans="1:23" ht="18.649999999999999" customHeight="1" thickBot="1" x14ac:dyDescent="0.25">
      <c r="A57" s="79" t="s">
        <v>71</v>
      </c>
      <c r="B57" s="79"/>
      <c r="C57" s="79"/>
      <c r="D57" s="79"/>
      <c r="E57" s="79"/>
      <c r="F57" s="79"/>
      <c r="G57" s="79"/>
      <c r="H57" s="79"/>
      <c r="I57" s="79"/>
      <c r="J57" s="79"/>
      <c r="K57" s="79"/>
      <c r="L57" s="79"/>
      <c r="M57" s="79"/>
      <c r="N57" s="79"/>
      <c r="O57" s="79"/>
      <c r="P57" s="79"/>
      <c r="Q57" s="79"/>
      <c r="R57" s="79"/>
      <c r="S57" s="79"/>
    </row>
    <row r="58" spans="1:23" ht="82.4" customHeight="1" thickTop="1" thickBot="1" x14ac:dyDescent="0.25">
      <c r="B58" s="34"/>
      <c r="C58" s="94" t="s">
        <v>72</v>
      </c>
      <c r="D58" s="95"/>
      <c r="E58" s="95"/>
      <c r="F58" s="95"/>
      <c r="G58" s="95"/>
      <c r="H58" s="95"/>
      <c r="I58" s="95"/>
      <c r="J58" s="95"/>
      <c r="K58" s="95"/>
      <c r="L58" s="95"/>
      <c r="M58" s="95"/>
      <c r="N58" s="95"/>
      <c r="O58" s="95"/>
      <c r="P58" s="95"/>
      <c r="Q58" s="96"/>
      <c r="R58" s="35"/>
    </row>
    <row r="59" spans="1:23" ht="13.5" thickTop="1" x14ac:dyDescent="0.2">
      <c r="B59" s="15"/>
      <c r="C59" s="15"/>
      <c r="D59" s="15"/>
      <c r="E59" s="16"/>
      <c r="F59" s="16"/>
      <c r="G59" s="16"/>
      <c r="H59" s="16"/>
      <c r="I59" s="16"/>
      <c r="J59" s="16"/>
      <c r="K59" s="16"/>
      <c r="L59" s="16"/>
      <c r="M59" s="16"/>
      <c r="N59" s="16"/>
      <c r="O59" s="16"/>
      <c r="P59" s="16"/>
      <c r="Q59" s="16"/>
      <c r="R59" s="16"/>
    </row>
    <row r="60" spans="1:23" ht="18" customHeight="1" x14ac:dyDescent="0.2">
      <c r="B60" s="36" t="s">
        <v>73</v>
      </c>
      <c r="C60" s="36"/>
    </row>
    <row r="61" spans="1:23" ht="149.5" customHeight="1" x14ac:dyDescent="0.2">
      <c r="B61" s="242"/>
      <c r="C61" s="242"/>
      <c r="D61" s="242"/>
      <c r="E61" s="242"/>
      <c r="F61" s="242"/>
      <c r="G61" s="242"/>
      <c r="H61" s="242"/>
      <c r="I61" s="242"/>
      <c r="J61" s="242"/>
      <c r="K61" s="242"/>
      <c r="L61" s="242"/>
      <c r="M61" s="242"/>
      <c r="N61" s="242"/>
      <c r="O61" s="242"/>
      <c r="P61" s="242"/>
      <c r="Q61" s="242"/>
      <c r="R61" s="242"/>
    </row>
    <row r="62" spans="1:23" x14ac:dyDescent="0.2">
      <c r="B62" s="15"/>
      <c r="C62" s="15"/>
      <c r="D62" s="15"/>
      <c r="E62" s="16"/>
      <c r="F62" s="16"/>
      <c r="G62" s="16"/>
      <c r="H62" s="16"/>
      <c r="I62" s="16"/>
      <c r="J62" s="16"/>
      <c r="K62" s="16"/>
      <c r="L62" s="16"/>
      <c r="M62" s="16"/>
      <c r="N62" s="16"/>
      <c r="O62" s="16"/>
      <c r="P62" s="16"/>
      <c r="Q62" s="16"/>
      <c r="R62" s="16"/>
    </row>
    <row r="63" spans="1:23" ht="21.65" customHeight="1" x14ac:dyDescent="0.2">
      <c r="B63" s="14" t="s">
        <v>75</v>
      </c>
      <c r="C63" s="14"/>
    </row>
    <row r="64" spans="1:23" ht="251.5" customHeight="1" x14ac:dyDescent="0.2">
      <c r="B64" s="220"/>
      <c r="C64" s="221"/>
      <c r="D64" s="221"/>
      <c r="E64" s="221"/>
      <c r="F64" s="221"/>
      <c r="G64" s="221"/>
      <c r="H64" s="221"/>
      <c r="I64" s="221"/>
      <c r="J64" s="221"/>
      <c r="K64" s="221"/>
      <c r="L64" s="221"/>
      <c r="M64" s="221"/>
      <c r="N64" s="221"/>
      <c r="O64" s="221"/>
      <c r="P64" s="221"/>
      <c r="Q64" s="221"/>
      <c r="R64" s="222"/>
    </row>
    <row r="65" spans="1:23" ht="251.5" customHeight="1" x14ac:dyDescent="0.2">
      <c r="B65" s="223"/>
      <c r="C65" s="224"/>
      <c r="D65" s="224"/>
      <c r="E65" s="224"/>
      <c r="F65" s="224"/>
      <c r="G65" s="224"/>
      <c r="H65" s="224"/>
      <c r="I65" s="224"/>
      <c r="J65" s="224"/>
      <c r="K65" s="224"/>
      <c r="L65" s="224"/>
      <c r="M65" s="224"/>
      <c r="N65" s="224"/>
      <c r="O65" s="224"/>
      <c r="P65" s="224"/>
      <c r="Q65" s="224"/>
      <c r="R65" s="225"/>
    </row>
    <row r="66" spans="1:23" ht="30.65" customHeight="1" x14ac:dyDescent="0.2">
      <c r="B66" s="104" t="s">
        <v>76</v>
      </c>
      <c r="C66" s="105"/>
      <c r="D66" s="105"/>
      <c r="E66" s="105"/>
      <c r="F66" s="105"/>
      <c r="G66" s="105"/>
      <c r="H66" s="105"/>
      <c r="I66" s="105"/>
      <c r="J66" s="105"/>
      <c r="K66" s="105"/>
      <c r="L66" s="105"/>
      <c r="M66" s="105"/>
      <c r="N66" s="105"/>
      <c r="O66" s="105"/>
      <c r="P66" s="105"/>
      <c r="Q66" s="105"/>
      <c r="R66" s="106"/>
    </row>
    <row r="67" spans="1:23" ht="18" customHeight="1" x14ac:dyDescent="0.2">
      <c r="B67" s="37"/>
      <c r="C67" s="76" t="s">
        <v>77</v>
      </c>
      <c r="D67" s="77"/>
      <c r="E67" s="77"/>
      <c r="F67" s="77"/>
      <c r="G67" s="77"/>
      <c r="H67" s="77"/>
      <c r="I67" s="77"/>
      <c r="J67" s="78"/>
      <c r="K67" s="76" t="s">
        <v>78</v>
      </c>
      <c r="L67" s="77"/>
      <c r="M67" s="77"/>
      <c r="N67" s="77"/>
      <c r="O67" s="77"/>
      <c r="P67" s="77"/>
      <c r="Q67" s="77"/>
      <c r="R67" s="78"/>
    </row>
    <row r="68" spans="1:23" ht="18" customHeight="1" x14ac:dyDescent="0.2">
      <c r="B68" s="38"/>
      <c r="C68" s="59" t="s">
        <v>79</v>
      </c>
      <c r="D68" s="59"/>
      <c r="E68" s="59"/>
      <c r="F68" s="92" t="s">
        <v>80</v>
      </c>
      <c r="G68" s="92"/>
      <c r="H68" s="92"/>
      <c r="I68" s="92"/>
      <c r="J68" s="92"/>
      <c r="K68" s="59" t="s">
        <v>79</v>
      </c>
      <c r="L68" s="59"/>
      <c r="M68" s="59"/>
      <c r="N68" s="59" t="s">
        <v>80</v>
      </c>
      <c r="O68" s="59"/>
      <c r="P68" s="59"/>
      <c r="Q68" s="59"/>
      <c r="R68" s="59"/>
    </row>
    <row r="69" spans="1:23" s="48" customFormat="1" ht="57" customHeight="1" x14ac:dyDescent="0.2">
      <c r="B69" s="49" t="s">
        <v>81</v>
      </c>
      <c r="C69" s="75"/>
      <c r="D69" s="75"/>
      <c r="E69" s="75"/>
      <c r="F69" s="75"/>
      <c r="G69" s="75"/>
      <c r="H69" s="75"/>
      <c r="I69" s="75"/>
      <c r="J69" s="75"/>
      <c r="K69" s="75"/>
      <c r="L69" s="75"/>
      <c r="M69" s="75"/>
      <c r="N69" s="75"/>
      <c r="O69" s="75"/>
      <c r="P69" s="75"/>
      <c r="Q69" s="75"/>
      <c r="R69" s="75"/>
    </row>
    <row r="70" spans="1:23" s="48" customFormat="1" ht="57" customHeight="1" x14ac:dyDescent="0.2">
      <c r="B70" s="49" t="s">
        <v>84</v>
      </c>
      <c r="F70" s="75"/>
      <c r="G70" s="75"/>
      <c r="H70" s="75"/>
      <c r="I70" s="75"/>
      <c r="J70" s="75"/>
      <c r="K70" s="75"/>
      <c r="L70" s="75"/>
      <c r="M70" s="75"/>
      <c r="N70" s="75"/>
      <c r="O70" s="75"/>
      <c r="P70" s="75"/>
      <c r="Q70" s="75"/>
      <c r="R70" s="75"/>
    </row>
    <row r="71" spans="1:23" s="48" customFormat="1" ht="57" customHeight="1" x14ac:dyDescent="0.2">
      <c r="B71" s="49" t="s">
        <v>86</v>
      </c>
      <c r="C71" s="75"/>
      <c r="D71" s="75"/>
      <c r="E71" s="75"/>
      <c r="F71" s="75"/>
      <c r="G71" s="75"/>
      <c r="H71" s="75"/>
      <c r="I71" s="75"/>
      <c r="J71" s="75"/>
      <c r="K71" s="75"/>
      <c r="L71" s="75"/>
      <c r="M71" s="75"/>
      <c r="N71" s="75"/>
      <c r="O71" s="75"/>
      <c r="P71" s="75"/>
      <c r="Q71" s="75"/>
      <c r="R71" s="75"/>
    </row>
    <row r="72" spans="1:23" x14ac:dyDescent="0.2">
      <c r="B72" s="15" t="s">
        <v>87</v>
      </c>
      <c r="C72" s="15"/>
      <c r="D72" s="15"/>
      <c r="E72" s="16"/>
      <c r="F72" s="16"/>
      <c r="J72" s="16"/>
      <c r="K72" s="16"/>
      <c r="L72" s="16"/>
      <c r="M72" s="16"/>
      <c r="N72" s="16"/>
      <c r="O72" s="16"/>
      <c r="P72" s="16"/>
      <c r="Q72" s="16"/>
      <c r="R72" s="16"/>
    </row>
    <row r="73" spans="1:23" ht="14.5" customHeight="1" x14ac:dyDescent="0.2">
      <c r="B73" s="15"/>
      <c r="C73" s="15"/>
      <c r="D73" s="15"/>
      <c r="E73" s="16"/>
      <c r="F73" s="16"/>
      <c r="J73" s="16"/>
      <c r="K73" s="16"/>
      <c r="L73" s="16"/>
      <c r="M73" s="16"/>
      <c r="N73" s="16"/>
      <c r="O73" s="16"/>
      <c r="P73" s="16"/>
      <c r="Q73" s="16"/>
      <c r="R73" s="16"/>
    </row>
    <row r="74" spans="1:23" ht="14.5" customHeight="1" x14ac:dyDescent="0.2">
      <c r="A74" s="10"/>
      <c r="R74" s="40"/>
      <c r="S74" s="40" t="s">
        <v>88</v>
      </c>
    </row>
    <row r="75" spans="1:23" x14ac:dyDescent="0.2">
      <c r="A75" s="41"/>
    </row>
    <row r="76" spans="1:23" ht="21" customHeight="1" x14ac:dyDescent="0.2">
      <c r="A76" s="60" t="s">
        <v>66</v>
      </c>
      <c r="B76" s="61"/>
      <c r="C76" s="61"/>
      <c r="D76" s="61"/>
      <c r="E76" s="61"/>
      <c r="F76" s="61"/>
      <c r="G76" s="61"/>
      <c r="H76" s="61"/>
      <c r="I76" s="61"/>
      <c r="J76" s="61"/>
      <c r="K76" s="61"/>
      <c r="L76" s="61"/>
      <c r="M76" s="61"/>
      <c r="N76" s="61"/>
      <c r="O76" s="61"/>
      <c r="P76" s="61"/>
      <c r="Q76" s="61"/>
      <c r="R76" s="61"/>
      <c r="S76" s="62"/>
    </row>
    <row r="77" spans="1:23" ht="18" customHeight="1" x14ac:dyDescent="0.2">
      <c r="O77" s="7"/>
      <c r="P77" s="7"/>
      <c r="Q77" s="7"/>
      <c r="R77" s="7"/>
      <c r="S77" s="8" t="s">
        <v>67</v>
      </c>
      <c r="W77" s="9"/>
    </row>
    <row r="78" spans="1:23" x14ac:dyDescent="0.2">
      <c r="A78" s="10"/>
    </row>
    <row r="79" spans="1:23" ht="18" customHeight="1" x14ac:dyDescent="0.2">
      <c r="A79" s="63" t="str">
        <f>A4</f>
        <v>官民協働海外留学支援制度～トビタテ！留学JAPAN新・日本代表プログラム～【拠点形成支援事業】（地域事業名）2026年度（第11期）</v>
      </c>
      <c r="B79" s="63"/>
      <c r="C79" s="63"/>
      <c r="D79" s="63"/>
      <c r="E79" s="63"/>
      <c r="F79" s="63"/>
      <c r="G79" s="63"/>
      <c r="H79" s="63"/>
      <c r="I79" s="63"/>
      <c r="J79" s="63"/>
      <c r="K79" s="63"/>
      <c r="L79" s="63"/>
      <c r="M79" s="63"/>
      <c r="N79" s="63"/>
      <c r="O79" s="63"/>
      <c r="P79" s="63"/>
      <c r="Q79" s="63"/>
      <c r="R79" s="63"/>
      <c r="S79" s="63"/>
    </row>
    <row r="80" spans="1:23" ht="24" customHeight="1" x14ac:dyDescent="0.2">
      <c r="A80" s="56" t="s">
        <v>89</v>
      </c>
      <c r="B80" s="56"/>
      <c r="C80" s="56"/>
      <c r="D80" s="56"/>
      <c r="E80" s="56"/>
      <c r="F80" s="56"/>
      <c r="G80" s="56"/>
      <c r="H80" s="56"/>
      <c r="I80" s="56"/>
      <c r="J80" s="56"/>
      <c r="K80" s="56"/>
      <c r="L80" s="56"/>
      <c r="M80" s="56"/>
      <c r="N80" s="56"/>
      <c r="O80" s="56"/>
      <c r="P80" s="56"/>
      <c r="Q80" s="56"/>
      <c r="R80" s="56"/>
      <c r="S80" s="56"/>
    </row>
    <row r="81" spans="1:18" ht="10.4" customHeight="1" x14ac:dyDescent="0.2">
      <c r="A81" s="10"/>
      <c r="B81" s="57"/>
      <c r="C81" s="57"/>
      <c r="D81" s="57"/>
      <c r="E81" s="57"/>
      <c r="F81" s="57"/>
      <c r="G81" s="57"/>
      <c r="H81" s="57"/>
      <c r="I81" s="57"/>
      <c r="J81" s="57"/>
      <c r="K81" s="57"/>
      <c r="L81" s="57"/>
      <c r="M81" s="57"/>
      <c r="N81" s="57"/>
      <c r="O81" s="57"/>
      <c r="P81" s="57"/>
      <c r="Q81" s="57"/>
      <c r="R81" s="57"/>
    </row>
    <row r="82" spans="1:18" ht="41.5" customHeight="1" x14ac:dyDescent="0.2">
      <c r="A82" s="10"/>
      <c r="B82" s="58" t="s">
        <v>90</v>
      </c>
      <c r="C82" s="57"/>
      <c r="D82" s="57"/>
      <c r="E82" s="57"/>
      <c r="F82" s="57"/>
      <c r="G82" s="57"/>
      <c r="H82" s="57"/>
      <c r="I82" s="57"/>
      <c r="J82" s="57"/>
      <c r="K82" s="57"/>
      <c r="L82" s="57"/>
      <c r="M82" s="57"/>
      <c r="N82" s="57"/>
      <c r="O82" s="57"/>
      <c r="P82" s="57"/>
      <c r="Q82" s="57"/>
      <c r="R82" s="57"/>
    </row>
    <row r="83" spans="1:18" ht="24" customHeight="1" x14ac:dyDescent="0.2">
      <c r="A83" s="10"/>
      <c r="B83" s="53"/>
      <c r="C83" s="53"/>
      <c r="D83" s="53"/>
      <c r="E83" s="53"/>
      <c r="F83" s="53"/>
      <c r="G83" s="53"/>
      <c r="H83" s="53"/>
      <c r="I83" s="53"/>
      <c r="J83" s="53"/>
      <c r="K83" s="53"/>
      <c r="L83" s="53"/>
      <c r="M83" s="53"/>
      <c r="N83" s="53"/>
      <c r="O83" s="53"/>
      <c r="P83" s="53"/>
      <c r="Q83" s="53"/>
      <c r="R83" s="53"/>
    </row>
    <row r="84" spans="1:18" ht="17.5" customHeight="1" x14ac:dyDescent="0.2">
      <c r="B84" s="59" t="s">
        <v>91</v>
      </c>
      <c r="C84" s="59"/>
      <c r="D84" s="59"/>
      <c r="E84" s="59" t="s">
        <v>77</v>
      </c>
      <c r="F84" s="59"/>
      <c r="G84" s="59"/>
      <c r="H84" s="59"/>
      <c r="I84" s="59"/>
      <c r="J84" s="59"/>
      <c r="K84" s="59"/>
      <c r="L84" s="59" t="s">
        <v>78</v>
      </c>
      <c r="M84" s="59"/>
      <c r="N84" s="59"/>
      <c r="O84" s="59"/>
      <c r="P84" s="59"/>
      <c r="Q84" s="59"/>
      <c r="R84" s="59"/>
    </row>
    <row r="85" spans="1:18" ht="66.650000000000006" customHeight="1" x14ac:dyDescent="0.2">
      <c r="B85" s="246"/>
      <c r="C85" s="247"/>
      <c r="D85" s="248"/>
      <c r="E85" s="243"/>
      <c r="F85" s="243"/>
      <c r="G85" s="243"/>
      <c r="H85" s="243"/>
      <c r="I85" s="243"/>
      <c r="J85" s="243"/>
      <c r="K85" s="243"/>
      <c r="L85" s="243"/>
      <c r="M85" s="243"/>
      <c r="N85" s="243"/>
      <c r="O85" s="243"/>
      <c r="P85" s="243"/>
      <c r="Q85" s="243"/>
      <c r="R85" s="243"/>
    </row>
    <row r="86" spans="1:18" ht="66.650000000000006" customHeight="1" x14ac:dyDescent="0.2">
      <c r="B86" s="246"/>
      <c r="C86" s="247"/>
      <c r="D86" s="248"/>
      <c r="E86" s="243"/>
      <c r="F86" s="243"/>
      <c r="G86" s="243"/>
      <c r="H86" s="243"/>
      <c r="I86" s="243"/>
      <c r="J86" s="243"/>
      <c r="K86" s="243"/>
      <c r="L86" s="243"/>
      <c r="M86" s="243"/>
      <c r="N86" s="243"/>
      <c r="O86" s="243"/>
      <c r="P86" s="243"/>
      <c r="Q86" s="243"/>
      <c r="R86" s="243"/>
    </row>
    <row r="87" spans="1:18" ht="66.650000000000006" customHeight="1" x14ac:dyDescent="0.2">
      <c r="B87" s="246"/>
      <c r="C87" s="247"/>
      <c r="D87" s="248"/>
      <c r="E87" s="243"/>
      <c r="F87" s="243"/>
      <c r="G87" s="243"/>
      <c r="H87" s="243"/>
      <c r="I87" s="243"/>
      <c r="J87" s="243"/>
      <c r="K87" s="243"/>
      <c r="L87" s="243"/>
      <c r="M87" s="243"/>
      <c r="N87" s="243"/>
      <c r="O87" s="243"/>
      <c r="P87" s="243"/>
      <c r="Q87" s="243"/>
      <c r="R87" s="243"/>
    </row>
    <row r="88" spans="1:18" ht="66.650000000000006" customHeight="1" x14ac:dyDescent="0.2">
      <c r="B88" s="246"/>
      <c r="C88" s="247"/>
      <c r="D88" s="248"/>
      <c r="E88" s="243"/>
      <c r="F88" s="243"/>
      <c r="G88" s="243"/>
      <c r="H88" s="243"/>
      <c r="I88" s="243"/>
      <c r="J88" s="243"/>
      <c r="K88" s="243"/>
      <c r="L88" s="243"/>
      <c r="M88" s="243"/>
      <c r="N88" s="243"/>
      <c r="O88" s="243"/>
      <c r="P88" s="243"/>
      <c r="Q88" s="243"/>
      <c r="R88" s="243"/>
    </row>
    <row r="89" spans="1:18" ht="66.650000000000006" customHeight="1" x14ac:dyDescent="0.2">
      <c r="B89" s="246"/>
      <c r="C89" s="247"/>
      <c r="D89" s="248"/>
      <c r="E89" s="243"/>
      <c r="F89" s="243"/>
      <c r="G89" s="243"/>
      <c r="H89" s="243"/>
      <c r="I89" s="243"/>
      <c r="J89" s="243"/>
      <c r="K89" s="243"/>
      <c r="L89" s="243"/>
      <c r="M89" s="243"/>
      <c r="N89" s="243"/>
      <c r="O89" s="243"/>
      <c r="P89" s="243"/>
      <c r="Q89" s="243"/>
      <c r="R89" s="243"/>
    </row>
    <row r="90" spans="1:18" ht="66.650000000000006" customHeight="1" x14ac:dyDescent="0.2">
      <c r="B90" s="246"/>
      <c r="C90" s="247"/>
      <c r="D90" s="248"/>
      <c r="E90" s="243"/>
      <c r="F90" s="243"/>
      <c r="G90" s="243"/>
      <c r="H90" s="243"/>
      <c r="I90" s="243"/>
      <c r="J90" s="243"/>
      <c r="K90" s="243"/>
      <c r="L90" s="243"/>
      <c r="M90" s="243"/>
      <c r="N90" s="243"/>
      <c r="O90" s="243"/>
      <c r="P90" s="243"/>
      <c r="Q90" s="243"/>
      <c r="R90" s="243"/>
    </row>
    <row r="91" spans="1:18" ht="66.650000000000006" customHeight="1" x14ac:dyDescent="0.2">
      <c r="B91" s="246"/>
      <c r="C91" s="247"/>
      <c r="D91" s="248"/>
      <c r="E91" s="243"/>
      <c r="F91" s="243"/>
      <c r="G91" s="243"/>
      <c r="H91" s="243"/>
      <c r="I91" s="243"/>
      <c r="J91" s="243"/>
      <c r="K91" s="243"/>
      <c r="L91" s="243"/>
      <c r="M91" s="243"/>
      <c r="N91" s="243"/>
      <c r="O91" s="243"/>
      <c r="P91" s="243"/>
      <c r="Q91" s="243"/>
      <c r="R91" s="243"/>
    </row>
    <row r="92" spans="1:18" ht="66.650000000000006" customHeight="1" x14ac:dyDescent="0.2">
      <c r="B92" s="246"/>
      <c r="C92" s="247"/>
      <c r="D92" s="248"/>
      <c r="E92" s="243"/>
      <c r="F92" s="243"/>
      <c r="G92" s="243"/>
      <c r="H92" s="243"/>
      <c r="I92" s="243"/>
      <c r="J92" s="243"/>
      <c r="K92" s="243"/>
      <c r="L92" s="243"/>
      <c r="M92" s="243"/>
      <c r="N92" s="243"/>
      <c r="O92" s="243"/>
      <c r="P92" s="243"/>
      <c r="Q92" s="243"/>
      <c r="R92" s="243"/>
    </row>
    <row r="93" spans="1:18" ht="66.650000000000006" customHeight="1" x14ac:dyDescent="0.2">
      <c r="B93" s="246"/>
      <c r="C93" s="247"/>
      <c r="D93" s="248"/>
      <c r="E93" s="243"/>
      <c r="F93" s="243"/>
      <c r="G93" s="243"/>
      <c r="H93" s="243"/>
      <c r="I93" s="243"/>
      <c r="J93" s="243"/>
      <c r="K93" s="243"/>
      <c r="L93" s="243"/>
      <c r="M93" s="243"/>
      <c r="N93" s="243"/>
      <c r="O93" s="243"/>
      <c r="P93" s="243"/>
      <c r="Q93" s="243"/>
      <c r="R93" s="243"/>
    </row>
    <row r="94" spans="1:18" x14ac:dyDescent="0.2">
      <c r="B94" s="15" t="s">
        <v>87</v>
      </c>
      <c r="C94" s="15"/>
      <c r="D94" s="15"/>
      <c r="E94" s="16"/>
      <c r="F94" s="16"/>
      <c r="J94" s="16"/>
      <c r="K94" s="16"/>
      <c r="L94" s="16"/>
      <c r="M94" s="16"/>
      <c r="N94" s="16"/>
      <c r="O94" s="16"/>
      <c r="P94" s="16"/>
      <c r="Q94" s="16"/>
      <c r="R94" s="16"/>
    </row>
    <row r="95" spans="1:18" x14ac:dyDescent="0.2">
      <c r="B95" s="15"/>
      <c r="C95" s="15"/>
      <c r="D95" s="15"/>
      <c r="E95" s="16"/>
      <c r="F95" s="16"/>
      <c r="J95" s="16"/>
      <c r="K95" s="16"/>
      <c r="L95" s="16"/>
      <c r="M95" s="16"/>
      <c r="N95" s="16"/>
      <c r="O95" s="16"/>
      <c r="P95" s="16"/>
      <c r="Q95" s="16"/>
      <c r="R95" s="16"/>
    </row>
    <row r="96" spans="1:18" x14ac:dyDescent="0.2">
      <c r="B96" s="15"/>
      <c r="C96" s="15"/>
      <c r="D96" s="15"/>
      <c r="E96" s="16"/>
      <c r="F96" s="16"/>
      <c r="J96" s="16"/>
      <c r="K96" s="16"/>
      <c r="L96" s="16"/>
      <c r="M96" s="16"/>
      <c r="N96" s="16"/>
      <c r="O96" s="16"/>
      <c r="P96" s="16"/>
      <c r="Q96" s="16"/>
      <c r="R96" s="16"/>
    </row>
    <row r="97" spans="1:19" x14ac:dyDescent="0.2">
      <c r="A97" s="10"/>
      <c r="R97" s="40"/>
      <c r="S97" s="40" t="s">
        <v>88</v>
      </c>
    </row>
    <row r="98" spans="1:19" x14ac:dyDescent="0.2">
      <c r="A98" s="10"/>
      <c r="R98" s="40"/>
      <c r="S98" s="40"/>
    </row>
    <row r="99" spans="1:19" x14ac:dyDescent="0.2">
      <c r="A99" s="41"/>
    </row>
    <row r="100" spans="1:19" ht="21" customHeight="1" x14ac:dyDescent="0.2">
      <c r="A100" s="60" t="s">
        <v>66</v>
      </c>
      <c r="B100" s="61"/>
      <c r="C100" s="61"/>
      <c r="D100" s="61"/>
      <c r="E100" s="61"/>
      <c r="F100" s="61"/>
      <c r="G100" s="61"/>
      <c r="H100" s="61"/>
      <c r="I100" s="61"/>
      <c r="J100" s="61"/>
      <c r="K100" s="61"/>
      <c r="L100" s="61"/>
      <c r="M100" s="61"/>
      <c r="N100" s="61"/>
      <c r="O100" s="61"/>
      <c r="P100" s="61"/>
      <c r="Q100" s="61"/>
      <c r="R100" s="61"/>
      <c r="S100" s="62"/>
    </row>
  </sheetData>
  <sheetProtection formatCells="0" formatRows="0" insertRows="0" deleteRows="0"/>
  <mergeCells count="202">
    <mergeCell ref="A100:S100"/>
    <mergeCell ref="E85:K85"/>
    <mergeCell ref="L85:R85"/>
    <mergeCell ref="E86:K86"/>
    <mergeCell ref="L86:R86"/>
    <mergeCell ref="E87:K87"/>
    <mergeCell ref="L87:R87"/>
    <mergeCell ref="E88:K88"/>
    <mergeCell ref="L88:R88"/>
    <mergeCell ref="B85:D85"/>
    <mergeCell ref="B86:D86"/>
    <mergeCell ref="B87:D87"/>
    <mergeCell ref="B88:D88"/>
    <mergeCell ref="B89:D89"/>
    <mergeCell ref="B91:D91"/>
    <mergeCell ref="B90:D90"/>
    <mergeCell ref="B92:D92"/>
    <mergeCell ref="B93:D93"/>
    <mergeCell ref="E89:K89"/>
    <mergeCell ref="L89:R89"/>
    <mergeCell ref="E90:K90"/>
    <mergeCell ref="L90:R90"/>
    <mergeCell ref="E91:K91"/>
    <mergeCell ref="L91:R91"/>
    <mergeCell ref="E92:K92"/>
    <mergeCell ref="L92:R92"/>
    <mergeCell ref="E93:K93"/>
    <mergeCell ref="L93:R93"/>
    <mergeCell ref="O2:S2"/>
    <mergeCell ref="D22:E22"/>
    <mergeCell ref="D23:E23"/>
    <mergeCell ref="D24:E24"/>
    <mergeCell ref="D25:E25"/>
    <mergeCell ref="B26:E26"/>
    <mergeCell ref="B24:C25"/>
    <mergeCell ref="B22:C23"/>
    <mergeCell ref="I23:J23"/>
    <mergeCell ref="L23:M23"/>
    <mergeCell ref="L24:M24"/>
    <mergeCell ref="I24:J24"/>
    <mergeCell ref="I25:J25"/>
    <mergeCell ref="B27:E27"/>
    <mergeCell ref="B32:B33"/>
    <mergeCell ref="M19:O19"/>
    <mergeCell ref="P19:R19"/>
    <mergeCell ref="A79:S79"/>
    <mergeCell ref="A80:S80"/>
    <mergeCell ref="B81:R81"/>
    <mergeCell ref="B84:D84"/>
    <mergeCell ref="E84:K84"/>
    <mergeCell ref="L84:R84"/>
    <mergeCell ref="A50:S50"/>
    <mergeCell ref="G39:H39"/>
    <mergeCell ref="G35:H35"/>
    <mergeCell ref="B61:R61"/>
    <mergeCell ref="C67:J67"/>
    <mergeCell ref="K67:R67"/>
    <mergeCell ref="B34:B37"/>
    <mergeCell ref="K37:L37"/>
    <mergeCell ref="M37:R37"/>
    <mergeCell ref="C36:D36"/>
    <mergeCell ref="K36:L36"/>
    <mergeCell ref="C41:D41"/>
    <mergeCell ref="E41:J41"/>
    <mergeCell ref="K41:L41"/>
    <mergeCell ref="M41:R41"/>
    <mergeCell ref="B38:B41"/>
    <mergeCell ref="C38:D38"/>
    <mergeCell ref="E38:F38"/>
    <mergeCell ref="A53:S53"/>
    <mergeCell ref="E34:F34"/>
    <mergeCell ref="I34:J34"/>
    <mergeCell ref="Q31:R31"/>
    <mergeCell ref="B82:R82"/>
    <mergeCell ref="B42:B45"/>
    <mergeCell ref="C42:D42"/>
    <mergeCell ref="E42:F42"/>
    <mergeCell ref="G42:H42"/>
    <mergeCell ref="I42:J42"/>
    <mergeCell ref="K42:L42"/>
    <mergeCell ref="C45:D45"/>
    <mergeCell ref="E45:J45"/>
    <mergeCell ref="K45:L45"/>
    <mergeCell ref="C44:D44"/>
    <mergeCell ref="K44:L44"/>
    <mergeCell ref="A76:S76"/>
    <mergeCell ref="C58:Q58"/>
    <mergeCell ref="B55:R55"/>
    <mergeCell ref="E37:J37"/>
    <mergeCell ref="G32:H32"/>
    <mergeCell ref="I32:J32"/>
    <mergeCell ref="O34:P34"/>
    <mergeCell ref="Q34:R34"/>
    <mergeCell ref="C37:D37"/>
    <mergeCell ref="B56:R56"/>
    <mergeCell ref="O31:P31"/>
    <mergeCell ref="L11:M11"/>
    <mergeCell ref="A15:S15"/>
    <mergeCell ref="A4:S4"/>
    <mergeCell ref="A5:S5"/>
    <mergeCell ref="L9:M9"/>
    <mergeCell ref="L10:M10"/>
    <mergeCell ref="L25:M25"/>
    <mergeCell ref="G22:P22"/>
    <mergeCell ref="G26:P26"/>
    <mergeCell ref="N9:R9"/>
    <mergeCell ref="N10:R10"/>
    <mergeCell ref="N11:R11"/>
    <mergeCell ref="M18:O18"/>
    <mergeCell ref="P18:R18"/>
    <mergeCell ref="B18:C19"/>
    <mergeCell ref="D18:E19"/>
    <mergeCell ref="F18:G19"/>
    <mergeCell ref="H18:J19"/>
    <mergeCell ref="K18:L19"/>
    <mergeCell ref="G33:H33"/>
    <mergeCell ref="K34:L34"/>
    <mergeCell ref="M34:N34"/>
    <mergeCell ref="C35:D35"/>
    <mergeCell ref="K35:L35"/>
    <mergeCell ref="C31:D31"/>
    <mergeCell ref="E31:F31"/>
    <mergeCell ref="G31:H31"/>
    <mergeCell ref="I31:J31"/>
    <mergeCell ref="K31:L31"/>
    <mergeCell ref="M31:N31"/>
    <mergeCell ref="K33:L33"/>
    <mergeCell ref="K32:L32"/>
    <mergeCell ref="C32:D32"/>
    <mergeCell ref="E32:F32"/>
    <mergeCell ref="C33:D33"/>
    <mergeCell ref="K30:R30"/>
    <mergeCell ref="B66:R66"/>
    <mergeCell ref="B48:E48"/>
    <mergeCell ref="F48:R48"/>
    <mergeCell ref="C43:D43"/>
    <mergeCell ref="T33:U33"/>
    <mergeCell ref="B64:R65"/>
    <mergeCell ref="G27:R27"/>
    <mergeCell ref="A57:S57"/>
    <mergeCell ref="M45:R45"/>
    <mergeCell ref="O32:P32"/>
    <mergeCell ref="Q32:R32"/>
    <mergeCell ref="O33:P33"/>
    <mergeCell ref="C40:D40"/>
    <mergeCell ref="K40:L40"/>
    <mergeCell ref="I38:J38"/>
    <mergeCell ref="K38:L38"/>
    <mergeCell ref="O38:P38"/>
    <mergeCell ref="Q38:R38"/>
    <mergeCell ref="C30:J30"/>
    <mergeCell ref="O35:P35"/>
    <mergeCell ref="M32:N32"/>
    <mergeCell ref="G34:H34"/>
    <mergeCell ref="C34:D34"/>
    <mergeCell ref="F71:J71"/>
    <mergeCell ref="K71:M71"/>
    <mergeCell ref="N71:R71"/>
    <mergeCell ref="C71:E71"/>
    <mergeCell ref="F70:J70"/>
    <mergeCell ref="K70:M70"/>
    <mergeCell ref="N70:R70"/>
    <mergeCell ref="C69:E69"/>
    <mergeCell ref="F69:J69"/>
    <mergeCell ref="K69:M69"/>
    <mergeCell ref="N69:R69"/>
    <mergeCell ref="C68:E68"/>
    <mergeCell ref="F68:J68"/>
    <mergeCell ref="K68:M68"/>
    <mergeCell ref="N68:R68"/>
    <mergeCell ref="A54:S54"/>
    <mergeCell ref="C39:D39"/>
    <mergeCell ref="K39:L39"/>
    <mergeCell ref="G38:H38"/>
    <mergeCell ref="K46:R46"/>
    <mergeCell ref="C46:J46"/>
    <mergeCell ref="O42:P42"/>
    <mergeCell ref="Q42:R42"/>
    <mergeCell ref="G43:H43"/>
    <mergeCell ref="K43:L43"/>
    <mergeCell ref="O43:P43"/>
    <mergeCell ref="M42:N42"/>
    <mergeCell ref="M38:N38"/>
    <mergeCell ref="O39:P39"/>
    <mergeCell ref="E44:F44"/>
    <mergeCell ref="G44:H44"/>
    <mergeCell ref="I44:J44"/>
    <mergeCell ref="M44:N44"/>
    <mergeCell ref="O44:P44"/>
    <mergeCell ref="Q44:R44"/>
    <mergeCell ref="E36:F36"/>
    <mergeCell ref="G36:H36"/>
    <mergeCell ref="I36:J36"/>
    <mergeCell ref="M36:N36"/>
    <mergeCell ref="O36:P36"/>
    <mergeCell ref="Q36:R36"/>
    <mergeCell ref="M40:N40"/>
    <mergeCell ref="O40:P40"/>
    <mergeCell ref="Q40:R40"/>
    <mergeCell ref="E40:F40"/>
    <mergeCell ref="G40:H40"/>
    <mergeCell ref="I40:J40"/>
  </mergeCells>
  <phoneticPr fontId="3"/>
  <conditionalFormatting sqref="C46:R46">
    <cfRule type="expression" dxfId="20" priority="22">
      <formula>C46=""</formula>
    </cfRule>
  </conditionalFormatting>
  <conditionalFormatting sqref="D18">
    <cfRule type="expression" dxfId="19" priority="43">
      <formula>D18=""</formula>
    </cfRule>
  </conditionalFormatting>
  <conditionalFormatting sqref="E31:E32 M31:M32 E34 M34">
    <cfRule type="expression" dxfId="18" priority="23">
      <formula>E31=""</formula>
    </cfRule>
  </conditionalFormatting>
  <conditionalFormatting sqref="E36:E38">
    <cfRule type="expression" dxfId="17" priority="21">
      <formula>E36=""</formula>
    </cfRule>
  </conditionalFormatting>
  <conditionalFormatting sqref="E40:E42">
    <cfRule type="expression" dxfId="16" priority="9">
      <formula>E40=""</formula>
    </cfRule>
  </conditionalFormatting>
  <conditionalFormatting sqref="E44:E45">
    <cfRule type="expression" dxfId="15" priority="13">
      <formula>E44=""</formula>
    </cfRule>
  </conditionalFormatting>
  <conditionalFormatting sqref="F48">
    <cfRule type="expression" dxfId="14" priority="35">
      <formula>F48=""</formula>
    </cfRule>
  </conditionalFormatting>
  <conditionalFormatting sqref="H18">
    <cfRule type="expression" dxfId="13" priority="40">
      <formula>$K$19="選択してください"</formula>
    </cfRule>
  </conditionalFormatting>
  <conditionalFormatting sqref="H18:J19">
    <cfRule type="expression" dxfId="12" priority="24">
      <formula>$H$18="選択してください"</formula>
    </cfRule>
  </conditionalFormatting>
  <conditionalFormatting sqref="I31:I36">
    <cfRule type="expression" dxfId="11" priority="20">
      <formula>I31=""</formula>
    </cfRule>
  </conditionalFormatting>
  <conditionalFormatting sqref="I38:I40">
    <cfRule type="expression" dxfId="10" priority="14">
      <formula>I38=""</formula>
    </cfRule>
  </conditionalFormatting>
  <conditionalFormatting sqref="I42:I44">
    <cfRule type="expression" dxfId="9" priority="7">
      <formula>I42=""</formula>
    </cfRule>
  </conditionalFormatting>
  <conditionalFormatting sqref="M18:M19 P18:P19">
    <cfRule type="expression" dxfId="8" priority="49">
      <formula>$K$19="選択してください"</formula>
    </cfRule>
  </conditionalFormatting>
  <conditionalFormatting sqref="M36:M38">
    <cfRule type="expression" dxfId="7" priority="5">
      <formula>M36=""</formula>
    </cfRule>
  </conditionalFormatting>
  <conditionalFormatting sqref="M40:M42">
    <cfRule type="expression" dxfId="6" priority="3">
      <formula>M40=""</formula>
    </cfRule>
  </conditionalFormatting>
  <conditionalFormatting sqref="M44:M45">
    <cfRule type="expression" dxfId="5" priority="11">
      <formula>M44=""</formula>
    </cfRule>
  </conditionalFormatting>
  <conditionalFormatting sqref="N9:N11 M19 P19 F22:F26 H23:H25 K23:K25 N23:N25 P25">
    <cfRule type="expression" dxfId="4" priority="48">
      <formula>F9=""</formula>
    </cfRule>
  </conditionalFormatting>
  <conditionalFormatting sqref="N2:O2">
    <cfRule type="cellIs" dxfId="3" priority="45" operator="equal">
      <formula>"年　　月　　日"</formula>
    </cfRule>
  </conditionalFormatting>
  <conditionalFormatting sqref="Q31:Q36">
    <cfRule type="expression" dxfId="2" priority="1">
      <formula>Q31=""</formula>
    </cfRule>
  </conditionalFormatting>
  <conditionalFormatting sqref="Q38:Q40">
    <cfRule type="expression" dxfId="1" priority="4">
      <formula>Q38=""</formula>
    </cfRule>
  </conditionalFormatting>
  <conditionalFormatting sqref="Q42:Q44">
    <cfRule type="expression" dxfId="0" priority="2">
      <formula>Q42=""</formula>
    </cfRule>
  </conditionalFormatting>
  <dataValidations count="4">
    <dataValidation type="textLength" imeMode="halfAlpha" operator="equal" allowBlank="1" showInputMessage="1" showErrorMessage="1" sqref="D18" xr:uid="{BD291D80-1788-4CF0-BC63-85F145BEA415}">
      <formula1>7</formula1>
    </dataValidation>
    <dataValidation type="textLength" imeMode="halfAlpha" operator="equal" allowBlank="1" showInputMessage="1" showErrorMessage="1" sqref="N9" xr:uid="{5BA19EC7-FC96-4EA8-B168-253FA4D3664E}">
      <formula1>6</formula1>
    </dataValidation>
    <dataValidation type="list" allowBlank="1" showInputMessage="1" showErrorMessage="1" sqref="F22:F26 P25 H23:H25 K23:K25 N23:N25" xr:uid="{229FF74B-7EFA-46E8-8F8C-CF5C8E8039A8}">
      <formula1>"✓"</formula1>
    </dataValidation>
    <dataValidation type="list" allowBlank="1" showInputMessage="1" showErrorMessage="1" sqref="H18:J19" xr:uid="{08AC7C9D-0673-4DA1-8D6E-164032D16AD5}">
      <formula1>"選択してください,地域探究コース,マイ好奇心探究コース,社会課題探究コース,STEAM探究コース,スポーツ・芸術探究コース"</formula1>
    </dataValidation>
  </dataValidations>
  <printOptions horizontalCentered="1"/>
  <pageMargins left="0.31496062992125984" right="0.31496062992125984" top="0.35433070866141736" bottom="0.35433070866141736" header="0.31496062992125984" footer="0.31496062992125984"/>
  <pageSetup paperSize="9" scale="65" fitToHeight="0" orientation="portrait" r:id="rId1"/>
  <rowBreaks count="2" manualBreakCount="2">
    <brk id="50" max="18" man="1"/>
    <brk id="76"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6157-3BAE-4A31-B664-7EE9D12C1750}">
  <dimension ref="C1:E367"/>
  <sheetViews>
    <sheetView zoomScaleNormal="100" workbookViewId="0">
      <selection activeCell="H27" sqref="H27"/>
    </sheetView>
  </sheetViews>
  <sheetFormatPr defaultColWidth="8.81640625" defaultRowHeight="16.5" x14ac:dyDescent="0.2"/>
  <cols>
    <col min="1" max="3" width="8.81640625" style="1"/>
    <col min="4" max="4" width="12.453125" style="1" customWidth="1"/>
    <col min="5" max="16384" width="8.81640625" style="1"/>
  </cols>
  <sheetData>
    <row r="1" spans="3:5" x14ac:dyDescent="0.2">
      <c r="C1" s="4" t="s">
        <v>101</v>
      </c>
      <c r="D1" s="4" t="s">
        <v>102</v>
      </c>
      <c r="E1" s="4" t="s">
        <v>103</v>
      </c>
    </row>
    <row r="2" spans="3:5" x14ac:dyDescent="0.2">
      <c r="C2" s="4">
        <v>0</v>
      </c>
      <c r="D2" s="4">
        <v>0</v>
      </c>
      <c r="E2" s="4"/>
    </row>
    <row r="3" spans="3:5" x14ac:dyDescent="0.2">
      <c r="C3" s="4">
        <v>1</v>
      </c>
      <c r="D3" s="4">
        <v>0</v>
      </c>
      <c r="E3" s="4"/>
    </row>
    <row r="4" spans="3:5" x14ac:dyDescent="0.2">
      <c r="C4" s="4">
        <v>2</v>
      </c>
      <c r="D4" s="4">
        <v>0</v>
      </c>
      <c r="E4" s="4"/>
    </row>
    <row r="5" spans="3:5" x14ac:dyDescent="0.2">
      <c r="C5" s="4">
        <v>3</v>
      </c>
      <c r="D5" s="4">
        <v>0</v>
      </c>
      <c r="E5" s="4"/>
    </row>
    <row r="6" spans="3:5" x14ac:dyDescent="0.2">
      <c r="C6" s="4">
        <v>4</v>
      </c>
      <c r="D6" s="4">
        <v>0</v>
      </c>
      <c r="E6" s="4"/>
    </row>
    <row r="7" spans="3:5" x14ac:dyDescent="0.2">
      <c r="C7" s="4">
        <v>5</v>
      </c>
      <c r="D7" s="4">
        <v>0</v>
      </c>
      <c r="E7" s="4"/>
    </row>
    <row r="8" spans="3:5" x14ac:dyDescent="0.2">
      <c r="C8" s="4">
        <v>6</v>
      </c>
      <c r="D8" s="4">
        <v>0</v>
      </c>
      <c r="E8" s="4"/>
    </row>
    <row r="9" spans="3:5" x14ac:dyDescent="0.2">
      <c r="C9" s="4">
        <v>7</v>
      </c>
      <c r="D9" s="4">
        <v>0</v>
      </c>
      <c r="E9" s="4"/>
    </row>
    <row r="10" spans="3:5" x14ac:dyDescent="0.2">
      <c r="C10" s="4">
        <v>8</v>
      </c>
      <c r="D10" s="4">
        <v>0</v>
      </c>
      <c r="E10" s="4"/>
    </row>
    <row r="11" spans="3:5" x14ac:dyDescent="0.2">
      <c r="C11" s="4">
        <v>9</v>
      </c>
      <c r="D11" s="4">
        <v>0</v>
      </c>
      <c r="E11" s="4"/>
    </row>
    <row r="12" spans="3:5" x14ac:dyDescent="0.2">
      <c r="C12" s="4">
        <v>10</v>
      </c>
      <c r="D12" s="4">
        <v>0</v>
      </c>
      <c r="E12" s="4"/>
    </row>
    <row r="13" spans="3:5" x14ac:dyDescent="0.2">
      <c r="C13" s="4">
        <v>11</v>
      </c>
      <c r="D13" s="4">
        <v>0</v>
      </c>
      <c r="E13" s="4"/>
    </row>
    <row r="14" spans="3:5" x14ac:dyDescent="0.2">
      <c r="C14" s="4">
        <v>12</v>
      </c>
      <c r="D14" s="4">
        <v>0</v>
      </c>
      <c r="E14" s="4"/>
    </row>
    <row r="15" spans="3:5" x14ac:dyDescent="0.2">
      <c r="C15" s="4">
        <v>13</v>
      </c>
      <c r="D15" s="4">
        <v>0</v>
      </c>
      <c r="E15" s="4"/>
    </row>
    <row r="16" spans="3:5" x14ac:dyDescent="0.2">
      <c r="C16" s="4">
        <v>14</v>
      </c>
      <c r="D16" s="4">
        <v>1</v>
      </c>
      <c r="E16" s="4">
        <f>ROUNDUP(C16/3,0)</f>
        <v>5</v>
      </c>
    </row>
    <row r="17" spans="3:5" x14ac:dyDescent="0.2">
      <c r="C17" s="4">
        <v>15</v>
      </c>
      <c r="D17" s="4">
        <v>1</v>
      </c>
      <c r="E17" s="4">
        <f t="shared" ref="E17:E80" si="0">ROUNDUP(C17/3,0)</f>
        <v>5</v>
      </c>
    </row>
    <row r="18" spans="3:5" x14ac:dyDescent="0.2">
      <c r="C18" s="4">
        <v>16</v>
      </c>
      <c r="D18" s="4">
        <v>1</v>
      </c>
      <c r="E18" s="4">
        <f t="shared" si="0"/>
        <v>6</v>
      </c>
    </row>
    <row r="19" spans="3:5" x14ac:dyDescent="0.2">
      <c r="C19" s="4">
        <v>17</v>
      </c>
      <c r="D19" s="4">
        <v>1</v>
      </c>
      <c r="E19" s="4">
        <f t="shared" si="0"/>
        <v>6</v>
      </c>
    </row>
    <row r="20" spans="3:5" x14ac:dyDescent="0.2">
      <c r="C20" s="4">
        <v>18</v>
      </c>
      <c r="D20" s="4">
        <v>1</v>
      </c>
      <c r="E20" s="4">
        <f t="shared" si="0"/>
        <v>6</v>
      </c>
    </row>
    <row r="21" spans="3:5" x14ac:dyDescent="0.2">
      <c r="C21" s="4">
        <v>19</v>
      </c>
      <c r="D21" s="4">
        <v>1</v>
      </c>
      <c r="E21" s="4">
        <f t="shared" si="0"/>
        <v>7</v>
      </c>
    </row>
    <row r="22" spans="3:5" x14ac:dyDescent="0.2">
      <c r="C22" s="4">
        <v>20</v>
      </c>
      <c r="D22" s="4">
        <v>1</v>
      </c>
      <c r="E22" s="4">
        <f t="shared" si="0"/>
        <v>7</v>
      </c>
    </row>
    <row r="23" spans="3:5" x14ac:dyDescent="0.2">
      <c r="C23" s="4">
        <v>21</v>
      </c>
      <c r="D23" s="4">
        <v>1</v>
      </c>
      <c r="E23" s="4">
        <f t="shared" si="0"/>
        <v>7</v>
      </c>
    </row>
    <row r="24" spans="3:5" x14ac:dyDescent="0.2">
      <c r="C24" s="4">
        <v>22</v>
      </c>
      <c r="D24" s="4">
        <v>1</v>
      </c>
      <c r="E24" s="4">
        <f t="shared" si="0"/>
        <v>8</v>
      </c>
    </row>
    <row r="25" spans="3:5" x14ac:dyDescent="0.2">
      <c r="C25" s="4">
        <v>23</v>
      </c>
      <c r="D25" s="4">
        <v>1</v>
      </c>
      <c r="E25" s="4">
        <f t="shared" si="0"/>
        <v>8</v>
      </c>
    </row>
    <row r="26" spans="3:5" x14ac:dyDescent="0.2">
      <c r="C26" s="4">
        <v>24</v>
      </c>
      <c r="D26" s="4">
        <v>1</v>
      </c>
      <c r="E26" s="4">
        <f t="shared" si="0"/>
        <v>8</v>
      </c>
    </row>
    <row r="27" spans="3:5" x14ac:dyDescent="0.2">
      <c r="C27" s="4">
        <v>25</v>
      </c>
      <c r="D27" s="4">
        <v>1</v>
      </c>
      <c r="E27" s="4">
        <f t="shared" si="0"/>
        <v>9</v>
      </c>
    </row>
    <row r="28" spans="3:5" x14ac:dyDescent="0.2">
      <c r="C28" s="4">
        <v>26</v>
      </c>
      <c r="D28" s="4">
        <v>1</v>
      </c>
      <c r="E28" s="4">
        <f t="shared" si="0"/>
        <v>9</v>
      </c>
    </row>
    <row r="29" spans="3:5" x14ac:dyDescent="0.2">
      <c r="C29" s="4">
        <v>27</v>
      </c>
      <c r="D29" s="4">
        <v>1</v>
      </c>
      <c r="E29" s="4">
        <f t="shared" si="0"/>
        <v>9</v>
      </c>
    </row>
    <row r="30" spans="3:5" x14ac:dyDescent="0.2">
      <c r="C30" s="4">
        <v>28</v>
      </c>
      <c r="D30" s="4">
        <v>1</v>
      </c>
      <c r="E30" s="4">
        <f t="shared" si="0"/>
        <v>10</v>
      </c>
    </row>
    <row r="31" spans="3:5" x14ac:dyDescent="0.2">
      <c r="C31" s="4">
        <v>29</v>
      </c>
      <c r="D31" s="4">
        <v>1</v>
      </c>
      <c r="E31" s="4">
        <f t="shared" si="0"/>
        <v>10</v>
      </c>
    </row>
    <row r="32" spans="3:5" x14ac:dyDescent="0.2">
      <c r="C32" s="4">
        <v>30</v>
      </c>
      <c r="D32" s="4">
        <v>1</v>
      </c>
      <c r="E32" s="4">
        <f t="shared" si="0"/>
        <v>10</v>
      </c>
    </row>
    <row r="33" spans="3:5" x14ac:dyDescent="0.2">
      <c r="C33" s="4">
        <v>31</v>
      </c>
      <c r="D33" s="4">
        <v>1</v>
      </c>
      <c r="E33" s="4">
        <f t="shared" si="0"/>
        <v>11</v>
      </c>
    </row>
    <row r="34" spans="3:5" x14ac:dyDescent="0.2">
      <c r="C34" s="4">
        <v>32</v>
      </c>
      <c r="D34" s="4">
        <v>2</v>
      </c>
      <c r="E34" s="4">
        <f t="shared" si="0"/>
        <v>11</v>
      </c>
    </row>
    <row r="35" spans="3:5" x14ac:dyDescent="0.2">
      <c r="C35" s="4">
        <v>33</v>
      </c>
      <c r="D35" s="4">
        <v>2</v>
      </c>
      <c r="E35" s="4">
        <f t="shared" si="0"/>
        <v>11</v>
      </c>
    </row>
    <row r="36" spans="3:5" x14ac:dyDescent="0.2">
      <c r="C36" s="4">
        <v>34</v>
      </c>
      <c r="D36" s="4">
        <v>2</v>
      </c>
      <c r="E36" s="4">
        <f t="shared" si="0"/>
        <v>12</v>
      </c>
    </row>
    <row r="37" spans="3:5" x14ac:dyDescent="0.2">
      <c r="C37" s="4">
        <v>35</v>
      </c>
      <c r="D37" s="4">
        <v>2</v>
      </c>
      <c r="E37" s="4">
        <f t="shared" si="0"/>
        <v>12</v>
      </c>
    </row>
    <row r="38" spans="3:5" x14ac:dyDescent="0.2">
      <c r="C38" s="4">
        <v>36</v>
      </c>
      <c r="D38" s="4">
        <v>2</v>
      </c>
      <c r="E38" s="4">
        <f t="shared" si="0"/>
        <v>12</v>
      </c>
    </row>
    <row r="39" spans="3:5" x14ac:dyDescent="0.2">
      <c r="C39" s="4">
        <v>37</v>
      </c>
      <c r="D39" s="4">
        <v>2</v>
      </c>
      <c r="E39" s="4">
        <f t="shared" si="0"/>
        <v>13</v>
      </c>
    </row>
    <row r="40" spans="3:5" x14ac:dyDescent="0.2">
      <c r="C40" s="4">
        <v>38</v>
      </c>
      <c r="D40" s="4">
        <v>2</v>
      </c>
      <c r="E40" s="4">
        <f t="shared" si="0"/>
        <v>13</v>
      </c>
    </row>
    <row r="41" spans="3:5" x14ac:dyDescent="0.2">
      <c r="C41" s="4">
        <v>39</v>
      </c>
      <c r="D41" s="4">
        <v>2</v>
      </c>
      <c r="E41" s="4">
        <f t="shared" si="0"/>
        <v>13</v>
      </c>
    </row>
    <row r="42" spans="3:5" x14ac:dyDescent="0.2">
      <c r="C42" s="4">
        <v>40</v>
      </c>
      <c r="D42" s="4">
        <v>2</v>
      </c>
      <c r="E42" s="4">
        <f t="shared" si="0"/>
        <v>14</v>
      </c>
    </row>
    <row r="43" spans="3:5" x14ac:dyDescent="0.2">
      <c r="C43" s="4">
        <v>41</v>
      </c>
      <c r="D43" s="4">
        <v>2</v>
      </c>
      <c r="E43" s="4">
        <f t="shared" si="0"/>
        <v>14</v>
      </c>
    </row>
    <row r="44" spans="3:5" x14ac:dyDescent="0.2">
      <c r="C44" s="4">
        <v>42</v>
      </c>
      <c r="D44" s="4">
        <v>2</v>
      </c>
      <c r="E44" s="4">
        <f t="shared" si="0"/>
        <v>14</v>
      </c>
    </row>
    <row r="45" spans="3:5" x14ac:dyDescent="0.2">
      <c r="C45" s="4">
        <v>43</v>
      </c>
      <c r="D45" s="4">
        <v>2</v>
      </c>
      <c r="E45" s="4">
        <f t="shared" si="0"/>
        <v>15</v>
      </c>
    </row>
    <row r="46" spans="3:5" x14ac:dyDescent="0.2">
      <c r="C46" s="4">
        <v>44</v>
      </c>
      <c r="D46" s="4">
        <v>2</v>
      </c>
      <c r="E46" s="4">
        <f t="shared" si="0"/>
        <v>15</v>
      </c>
    </row>
    <row r="47" spans="3:5" x14ac:dyDescent="0.2">
      <c r="C47" s="4">
        <v>45</v>
      </c>
      <c r="D47" s="4">
        <v>2</v>
      </c>
      <c r="E47" s="4">
        <f t="shared" si="0"/>
        <v>15</v>
      </c>
    </row>
    <row r="48" spans="3:5" x14ac:dyDescent="0.2">
      <c r="C48" s="4">
        <v>46</v>
      </c>
      <c r="D48" s="4">
        <v>2</v>
      </c>
      <c r="E48" s="4">
        <f t="shared" si="0"/>
        <v>16</v>
      </c>
    </row>
    <row r="49" spans="3:5" x14ac:dyDescent="0.2">
      <c r="C49" s="4">
        <v>47</v>
      </c>
      <c r="D49" s="4">
        <v>2</v>
      </c>
      <c r="E49" s="4">
        <f t="shared" si="0"/>
        <v>16</v>
      </c>
    </row>
    <row r="50" spans="3:5" x14ac:dyDescent="0.2">
      <c r="C50" s="4">
        <v>48</v>
      </c>
      <c r="D50" s="4">
        <v>2</v>
      </c>
      <c r="E50" s="4">
        <f t="shared" si="0"/>
        <v>16</v>
      </c>
    </row>
    <row r="51" spans="3:5" x14ac:dyDescent="0.2">
      <c r="C51" s="4">
        <v>49</v>
      </c>
      <c r="D51" s="4">
        <v>2</v>
      </c>
      <c r="E51" s="4">
        <f t="shared" si="0"/>
        <v>17</v>
      </c>
    </row>
    <row r="52" spans="3:5" x14ac:dyDescent="0.2">
      <c r="C52" s="4">
        <v>50</v>
      </c>
      <c r="D52" s="4">
        <v>2</v>
      </c>
      <c r="E52" s="4">
        <f t="shared" si="0"/>
        <v>17</v>
      </c>
    </row>
    <row r="53" spans="3:5" x14ac:dyDescent="0.2">
      <c r="C53" s="4">
        <v>51</v>
      </c>
      <c r="D53" s="4">
        <v>2</v>
      </c>
      <c r="E53" s="4">
        <f t="shared" si="0"/>
        <v>17</v>
      </c>
    </row>
    <row r="54" spans="3:5" x14ac:dyDescent="0.2">
      <c r="C54" s="4">
        <v>52</v>
      </c>
      <c r="D54" s="4">
        <v>2</v>
      </c>
      <c r="E54" s="4">
        <f t="shared" si="0"/>
        <v>18</v>
      </c>
    </row>
    <row r="55" spans="3:5" x14ac:dyDescent="0.2">
      <c r="C55" s="4">
        <v>53</v>
      </c>
      <c r="D55" s="4">
        <v>2</v>
      </c>
      <c r="E55" s="4">
        <f t="shared" si="0"/>
        <v>18</v>
      </c>
    </row>
    <row r="56" spans="3:5" x14ac:dyDescent="0.2">
      <c r="C56" s="4">
        <v>54</v>
      </c>
      <c r="D56" s="4">
        <v>2</v>
      </c>
      <c r="E56" s="4">
        <f t="shared" si="0"/>
        <v>18</v>
      </c>
    </row>
    <row r="57" spans="3:5" x14ac:dyDescent="0.2">
      <c r="C57" s="4">
        <v>55</v>
      </c>
      <c r="D57" s="4">
        <v>2</v>
      </c>
      <c r="E57" s="4">
        <f t="shared" si="0"/>
        <v>19</v>
      </c>
    </row>
    <row r="58" spans="3:5" x14ac:dyDescent="0.2">
      <c r="C58" s="4">
        <v>56</v>
      </c>
      <c r="D58" s="4">
        <v>2</v>
      </c>
      <c r="E58" s="4">
        <f t="shared" si="0"/>
        <v>19</v>
      </c>
    </row>
    <row r="59" spans="3:5" x14ac:dyDescent="0.2">
      <c r="C59" s="4">
        <v>57</v>
      </c>
      <c r="D59" s="4">
        <v>2</v>
      </c>
      <c r="E59" s="4">
        <f t="shared" si="0"/>
        <v>19</v>
      </c>
    </row>
    <row r="60" spans="3:5" x14ac:dyDescent="0.2">
      <c r="C60" s="4">
        <v>58</v>
      </c>
      <c r="D60" s="4">
        <v>2</v>
      </c>
      <c r="E60" s="4">
        <f t="shared" si="0"/>
        <v>20</v>
      </c>
    </row>
    <row r="61" spans="3:5" x14ac:dyDescent="0.2">
      <c r="C61" s="4">
        <v>59</v>
      </c>
      <c r="D61" s="4">
        <v>2</v>
      </c>
      <c r="E61" s="4">
        <f t="shared" si="0"/>
        <v>20</v>
      </c>
    </row>
    <row r="62" spans="3:5" x14ac:dyDescent="0.2">
      <c r="C62" s="4">
        <v>60</v>
      </c>
      <c r="D62" s="4">
        <v>2</v>
      </c>
      <c r="E62" s="4">
        <f t="shared" si="0"/>
        <v>20</v>
      </c>
    </row>
    <row r="63" spans="3:5" x14ac:dyDescent="0.2">
      <c r="C63" s="4">
        <v>61</v>
      </c>
      <c r="D63" s="4">
        <v>2</v>
      </c>
      <c r="E63" s="4">
        <f t="shared" si="0"/>
        <v>21</v>
      </c>
    </row>
    <row r="64" spans="3:5" x14ac:dyDescent="0.2">
      <c r="C64" s="4">
        <v>62</v>
      </c>
      <c r="D64" s="4">
        <v>2</v>
      </c>
      <c r="E64" s="4">
        <f t="shared" si="0"/>
        <v>21</v>
      </c>
    </row>
    <row r="65" spans="3:5" x14ac:dyDescent="0.2">
      <c r="C65" s="4">
        <v>63</v>
      </c>
      <c r="D65" s="4">
        <v>3</v>
      </c>
      <c r="E65" s="4">
        <f t="shared" si="0"/>
        <v>21</v>
      </c>
    </row>
    <row r="66" spans="3:5" x14ac:dyDescent="0.2">
      <c r="C66" s="4">
        <v>64</v>
      </c>
      <c r="D66" s="4">
        <v>3</v>
      </c>
      <c r="E66" s="4">
        <f t="shared" si="0"/>
        <v>22</v>
      </c>
    </row>
    <row r="67" spans="3:5" x14ac:dyDescent="0.2">
      <c r="C67" s="4">
        <v>65</v>
      </c>
      <c r="D67" s="4">
        <v>3</v>
      </c>
      <c r="E67" s="4">
        <f t="shared" si="0"/>
        <v>22</v>
      </c>
    </row>
    <row r="68" spans="3:5" x14ac:dyDescent="0.2">
      <c r="C68" s="4">
        <v>66</v>
      </c>
      <c r="D68" s="4">
        <v>3</v>
      </c>
      <c r="E68" s="4">
        <f t="shared" si="0"/>
        <v>22</v>
      </c>
    </row>
    <row r="69" spans="3:5" x14ac:dyDescent="0.2">
      <c r="C69" s="4">
        <v>67</v>
      </c>
      <c r="D69" s="4">
        <v>3</v>
      </c>
      <c r="E69" s="4">
        <f t="shared" si="0"/>
        <v>23</v>
      </c>
    </row>
    <row r="70" spans="3:5" x14ac:dyDescent="0.2">
      <c r="C70" s="4">
        <v>68</v>
      </c>
      <c r="D70" s="4">
        <v>3</v>
      </c>
      <c r="E70" s="4">
        <f t="shared" si="0"/>
        <v>23</v>
      </c>
    </row>
    <row r="71" spans="3:5" x14ac:dyDescent="0.2">
      <c r="C71" s="4">
        <v>69</v>
      </c>
      <c r="D71" s="4">
        <v>3</v>
      </c>
      <c r="E71" s="4">
        <f t="shared" si="0"/>
        <v>23</v>
      </c>
    </row>
    <row r="72" spans="3:5" x14ac:dyDescent="0.2">
      <c r="C72" s="4">
        <v>70</v>
      </c>
      <c r="D72" s="4">
        <v>3</v>
      </c>
      <c r="E72" s="4">
        <f t="shared" si="0"/>
        <v>24</v>
      </c>
    </row>
    <row r="73" spans="3:5" x14ac:dyDescent="0.2">
      <c r="C73" s="4">
        <v>71</v>
      </c>
      <c r="D73" s="4">
        <v>3</v>
      </c>
      <c r="E73" s="4">
        <f t="shared" si="0"/>
        <v>24</v>
      </c>
    </row>
    <row r="74" spans="3:5" x14ac:dyDescent="0.2">
      <c r="C74" s="4">
        <v>72</v>
      </c>
      <c r="D74" s="4">
        <v>3</v>
      </c>
      <c r="E74" s="4">
        <f t="shared" si="0"/>
        <v>24</v>
      </c>
    </row>
    <row r="75" spans="3:5" x14ac:dyDescent="0.2">
      <c r="C75" s="4">
        <v>73</v>
      </c>
      <c r="D75" s="4">
        <v>3</v>
      </c>
      <c r="E75" s="4">
        <f t="shared" si="0"/>
        <v>25</v>
      </c>
    </row>
    <row r="76" spans="3:5" x14ac:dyDescent="0.2">
      <c r="C76" s="4">
        <v>74</v>
      </c>
      <c r="D76" s="4">
        <v>3</v>
      </c>
      <c r="E76" s="4">
        <f t="shared" si="0"/>
        <v>25</v>
      </c>
    </row>
    <row r="77" spans="3:5" x14ac:dyDescent="0.2">
      <c r="C77" s="4">
        <v>75</v>
      </c>
      <c r="D77" s="4">
        <v>3</v>
      </c>
      <c r="E77" s="4">
        <f t="shared" si="0"/>
        <v>25</v>
      </c>
    </row>
    <row r="78" spans="3:5" x14ac:dyDescent="0.2">
      <c r="C78" s="4">
        <v>76</v>
      </c>
      <c r="D78" s="4">
        <v>3</v>
      </c>
      <c r="E78" s="4">
        <f t="shared" si="0"/>
        <v>26</v>
      </c>
    </row>
    <row r="79" spans="3:5" x14ac:dyDescent="0.2">
      <c r="C79" s="4">
        <v>77</v>
      </c>
      <c r="D79" s="4">
        <v>3</v>
      </c>
      <c r="E79" s="4">
        <f t="shared" si="0"/>
        <v>26</v>
      </c>
    </row>
    <row r="80" spans="3:5" x14ac:dyDescent="0.2">
      <c r="C80" s="4">
        <v>78</v>
      </c>
      <c r="D80" s="4">
        <v>3</v>
      </c>
      <c r="E80" s="4">
        <f t="shared" si="0"/>
        <v>26</v>
      </c>
    </row>
    <row r="81" spans="3:5" x14ac:dyDescent="0.2">
      <c r="C81" s="4">
        <v>79</v>
      </c>
      <c r="D81" s="4">
        <v>3</v>
      </c>
      <c r="E81" s="4">
        <f t="shared" ref="E81:E144" si="1">ROUNDUP(C81/3,0)</f>
        <v>27</v>
      </c>
    </row>
    <row r="82" spans="3:5" x14ac:dyDescent="0.2">
      <c r="C82" s="4">
        <v>80</v>
      </c>
      <c r="D82" s="4">
        <v>3</v>
      </c>
      <c r="E82" s="4">
        <f t="shared" si="1"/>
        <v>27</v>
      </c>
    </row>
    <row r="83" spans="3:5" x14ac:dyDescent="0.2">
      <c r="C83" s="4">
        <v>81</v>
      </c>
      <c r="D83" s="4">
        <v>3</v>
      </c>
      <c r="E83" s="4">
        <f t="shared" si="1"/>
        <v>27</v>
      </c>
    </row>
    <row r="84" spans="3:5" x14ac:dyDescent="0.2">
      <c r="C84" s="4">
        <v>82</v>
      </c>
      <c r="D84" s="4">
        <v>3</v>
      </c>
      <c r="E84" s="4">
        <f t="shared" si="1"/>
        <v>28</v>
      </c>
    </row>
    <row r="85" spans="3:5" x14ac:dyDescent="0.2">
      <c r="C85" s="4">
        <v>83</v>
      </c>
      <c r="D85" s="4">
        <v>3</v>
      </c>
      <c r="E85" s="4">
        <f t="shared" si="1"/>
        <v>28</v>
      </c>
    </row>
    <row r="86" spans="3:5" x14ac:dyDescent="0.2">
      <c r="C86" s="4">
        <v>84</v>
      </c>
      <c r="D86" s="4">
        <v>3</v>
      </c>
      <c r="E86" s="4">
        <f t="shared" si="1"/>
        <v>28</v>
      </c>
    </row>
    <row r="87" spans="3:5" x14ac:dyDescent="0.2">
      <c r="C87" s="4">
        <v>85</v>
      </c>
      <c r="D87" s="4">
        <v>3</v>
      </c>
      <c r="E87" s="4">
        <f t="shared" si="1"/>
        <v>29</v>
      </c>
    </row>
    <row r="88" spans="3:5" x14ac:dyDescent="0.2">
      <c r="C88" s="4">
        <v>86</v>
      </c>
      <c r="D88" s="4">
        <v>3</v>
      </c>
      <c r="E88" s="4">
        <f t="shared" si="1"/>
        <v>29</v>
      </c>
    </row>
    <row r="89" spans="3:5" x14ac:dyDescent="0.2">
      <c r="C89" s="4">
        <v>87</v>
      </c>
      <c r="D89" s="4">
        <v>3</v>
      </c>
      <c r="E89" s="4">
        <f t="shared" si="1"/>
        <v>29</v>
      </c>
    </row>
    <row r="90" spans="3:5" x14ac:dyDescent="0.2">
      <c r="C90" s="4">
        <v>88</v>
      </c>
      <c r="D90" s="4">
        <v>3</v>
      </c>
      <c r="E90" s="4">
        <f t="shared" si="1"/>
        <v>30</v>
      </c>
    </row>
    <row r="91" spans="3:5" x14ac:dyDescent="0.2">
      <c r="C91" s="4">
        <v>89</v>
      </c>
      <c r="D91" s="4">
        <v>3</v>
      </c>
      <c r="E91" s="4">
        <f t="shared" si="1"/>
        <v>30</v>
      </c>
    </row>
    <row r="92" spans="3:5" x14ac:dyDescent="0.2">
      <c r="C92" s="4">
        <v>90</v>
      </c>
      <c r="D92" s="4">
        <v>3</v>
      </c>
      <c r="E92" s="4">
        <f t="shared" si="1"/>
        <v>30</v>
      </c>
    </row>
    <row r="93" spans="3:5" x14ac:dyDescent="0.2">
      <c r="C93" s="4">
        <v>91</v>
      </c>
      <c r="D93" s="4">
        <v>3</v>
      </c>
      <c r="E93" s="4">
        <f t="shared" si="1"/>
        <v>31</v>
      </c>
    </row>
    <row r="94" spans="3:5" x14ac:dyDescent="0.2">
      <c r="C94" s="4">
        <v>92</v>
      </c>
      <c r="D94" s="4">
        <v>3</v>
      </c>
      <c r="E94" s="4">
        <f t="shared" si="1"/>
        <v>31</v>
      </c>
    </row>
    <row r="95" spans="3:5" x14ac:dyDescent="0.2">
      <c r="C95" s="4">
        <v>93</v>
      </c>
      <c r="D95" s="4">
        <v>3</v>
      </c>
      <c r="E95" s="4">
        <f t="shared" si="1"/>
        <v>31</v>
      </c>
    </row>
    <row r="96" spans="3:5" x14ac:dyDescent="0.2">
      <c r="C96" s="4">
        <v>94</v>
      </c>
      <c r="D96" s="4">
        <v>4</v>
      </c>
      <c r="E96" s="4">
        <f t="shared" si="1"/>
        <v>32</v>
      </c>
    </row>
    <row r="97" spans="3:5" x14ac:dyDescent="0.2">
      <c r="C97" s="4">
        <v>95</v>
      </c>
      <c r="D97" s="4">
        <v>4</v>
      </c>
      <c r="E97" s="4">
        <f t="shared" si="1"/>
        <v>32</v>
      </c>
    </row>
    <row r="98" spans="3:5" x14ac:dyDescent="0.2">
      <c r="C98" s="4">
        <v>96</v>
      </c>
      <c r="D98" s="4">
        <v>4</v>
      </c>
      <c r="E98" s="4">
        <f t="shared" si="1"/>
        <v>32</v>
      </c>
    </row>
    <row r="99" spans="3:5" x14ac:dyDescent="0.2">
      <c r="C99" s="4">
        <v>97</v>
      </c>
      <c r="D99" s="4">
        <v>4</v>
      </c>
      <c r="E99" s="4">
        <f t="shared" si="1"/>
        <v>33</v>
      </c>
    </row>
    <row r="100" spans="3:5" x14ac:dyDescent="0.2">
      <c r="C100" s="4">
        <v>98</v>
      </c>
      <c r="D100" s="4">
        <v>4</v>
      </c>
      <c r="E100" s="4">
        <f t="shared" si="1"/>
        <v>33</v>
      </c>
    </row>
    <row r="101" spans="3:5" x14ac:dyDescent="0.2">
      <c r="C101" s="4">
        <v>99</v>
      </c>
      <c r="D101" s="4">
        <v>4</v>
      </c>
      <c r="E101" s="4">
        <f t="shared" si="1"/>
        <v>33</v>
      </c>
    </row>
    <row r="102" spans="3:5" x14ac:dyDescent="0.2">
      <c r="C102" s="4">
        <v>100</v>
      </c>
      <c r="D102" s="4">
        <v>4</v>
      </c>
      <c r="E102" s="4">
        <f t="shared" si="1"/>
        <v>34</v>
      </c>
    </row>
    <row r="103" spans="3:5" x14ac:dyDescent="0.2">
      <c r="C103" s="4">
        <v>101</v>
      </c>
      <c r="D103" s="4">
        <v>4</v>
      </c>
      <c r="E103" s="4">
        <f t="shared" si="1"/>
        <v>34</v>
      </c>
    </row>
    <row r="104" spans="3:5" x14ac:dyDescent="0.2">
      <c r="C104" s="4">
        <v>102</v>
      </c>
      <c r="D104" s="4">
        <v>4</v>
      </c>
      <c r="E104" s="4">
        <f t="shared" si="1"/>
        <v>34</v>
      </c>
    </row>
    <row r="105" spans="3:5" x14ac:dyDescent="0.2">
      <c r="C105" s="4">
        <v>103</v>
      </c>
      <c r="D105" s="4">
        <v>4</v>
      </c>
      <c r="E105" s="4">
        <f t="shared" si="1"/>
        <v>35</v>
      </c>
    </row>
    <row r="106" spans="3:5" x14ac:dyDescent="0.2">
      <c r="C106" s="4">
        <v>104</v>
      </c>
      <c r="D106" s="4">
        <v>4</v>
      </c>
      <c r="E106" s="4">
        <f t="shared" si="1"/>
        <v>35</v>
      </c>
    </row>
    <row r="107" spans="3:5" x14ac:dyDescent="0.2">
      <c r="C107" s="4">
        <v>105</v>
      </c>
      <c r="D107" s="4">
        <v>4</v>
      </c>
      <c r="E107" s="4">
        <f t="shared" si="1"/>
        <v>35</v>
      </c>
    </row>
    <row r="108" spans="3:5" x14ac:dyDescent="0.2">
      <c r="C108" s="4">
        <v>106</v>
      </c>
      <c r="D108" s="4">
        <v>4</v>
      </c>
      <c r="E108" s="4">
        <f t="shared" si="1"/>
        <v>36</v>
      </c>
    </row>
    <row r="109" spans="3:5" x14ac:dyDescent="0.2">
      <c r="C109" s="4">
        <v>107</v>
      </c>
      <c r="D109" s="4">
        <v>4</v>
      </c>
      <c r="E109" s="4">
        <f t="shared" si="1"/>
        <v>36</v>
      </c>
    </row>
    <row r="110" spans="3:5" x14ac:dyDescent="0.2">
      <c r="C110" s="4">
        <v>108</v>
      </c>
      <c r="D110" s="4">
        <v>4</v>
      </c>
      <c r="E110" s="4">
        <f t="shared" si="1"/>
        <v>36</v>
      </c>
    </row>
    <row r="111" spans="3:5" x14ac:dyDescent="0.2">
      <c r="C111" s="4">
        <v>109</v>
      </c>
      <c r="D111" s="4">
        <v>4</v>
      </c>
      <c r="E111" s="4">
        <f t="shared" si="1"/>
        <v>37</v>
      </c>
    </row>
    <row r="112" spans="3:5" x14ac:dyDescent="0.2">
      <c r="C112" s="4">
        <v>110</v>
      </c>
      <c r="D112" s="4">
        <v>4</v>
      </c>
      <c r="E112" s="4">
        <f t="shared" si="1"/>
        <v>37</v>
      </c>
    </row>
    <row r="113" spans="3:5" x14ac:dyDescent="0.2">
      <c r="C113" s="4">
        <v>111</v>
      </c>
      <c r="D113" s="4">
        <v>4</v>
      </c>
      <c r="E113" s="4">
        <f t="shared" si="1"/>
        <v>37</v>
      </c>
    </row>
    <row r="114" spans="3:5" x14ac:dyDescent="0.2">
      <c r="C114" s="4">
        <v>112</v>
      </c>
      <c r="D114" s="4">
        <v>4</v>
      </c>
      <c r="E114" s="4">
        <f t="shared" si="1"/>
        <v>38</v>
      </c>
    </row>
    <row r="115" spans="3:5" x14ac:dyDescent="0.2">
      <c r="C115" s="4">
        <v>113</v>
      </c>
      <c r="D115" s="4">
        <v>4</v>
      </c>
      <c r="E115" s="4">
        <f t="shared" si="1"/>
        <v>38</v>
      </c>
    </row>
    <row r="116" spans="3:5" x14ac:dyDescent="0.2">
      <c r="C116" s="4">
        <v>114</v>
      </c>
      <c r="D116" s="4">
        <v>4</v>
      </c>
      <c r="E116" s="4">
        <f t="shared" si="1"/>
        <v>38</v>
      </c>
    </row>
    <row r="117" spans="3:5" x14ac:dyDescent="0.2">
      <c r="C117" s="4">
        <v>115</v>
      </c>
      <c r="D117" s="4">
        <v>4</v>
      </c>
      <c r="E117" s="4">
        <f t="shared" si="1"/>
        <v>39</v>
      </c>
    </row>
    <row r="118" spans="3:5" x14ac:dyDescent="0.2">
      <c r="C118" s="4">
        <v>116</v>
      </c>
      <c r="D118" s="4">
        <v>4</v>
      </c>
      <c r="E118" s="4">
        <f t="shared" si="1"/>
        <v>39</v>
      </c>
    </row>
    <row r="119" spans="3:5" x14ac:dyDescent="0.2">
      <c r="C119" s="4">
        <v>117</v>
      </c>
      <c r="D119" s="4">
        <v>4</v>
      </c>
      <c r="E119" s="4">
        <f t="shared" si="1"/>
        <v>39</v>
      </c>
    </row>
    <row r="120" spans="3:5" x14ac:dyDescent="0.2">
      <c r="C120" s="4">
        <v>118</v>
      </c>
      <c r="D120" s="4">
        <v>4</v>
      </c>
      <c r="E120" s="4">
        <f t="shared" si="1"/>
        <v>40</v>
      </c>
    </row>
    <row r="121" spans="3:5" x14ac:dyDescent="0.2">
      <c r="C121" s="4">
        <v>119</v>
      </c>
      <c r="D121" s="4">
        <v>4</v>
      </c>
      <c r="E121" s="4">
        <f t="shared" si="1"/>
        <v>40</v>
      </c>
    </row>
    <row r="122" spans="3:5" x14ac:dyDescent="0.2">
      <c r="C122" s="4">
        <v>120</v>
      </c>
      <c r="D122" s="4">
        <v>4</v>
      </c>
      <c r="E122" s="4">
        <f t="shared" si="1"/>
        <v>40</v>
      </c>
    </row>
    <row r="123" spans="3:5" x14ac:dyDescent="0.2">
      <c r="C123" s="4">
        <v>121</v>
      </c>
      <c r="D123" s="4">
        <v>4</v>
      </c>
      <c r="E123" s="4">
        <f t="shared" si="1"/>
        <v>41</v>
      </c>
    </row>
    <row r="124" spans="3:5" x14ac:dyDescent="0.2">
      <c r="C124" s="4">
        <v>122</v>
      </c>
      <c r="D124" s="4">
        <v>4</v>
      </c>
      <c r="E124" s="4">
        <f t="shared" si="1"/>
        <v>41</v>
      </c>
    </row>
    <row r="125" spans="3:5" x14ac:dyDescent="0.2">
      <c r="C125" s="4">
        <v>123</v>
      </c>
      <c r="D125" s="4">
        <v>4</v>
      </c>
      <c r="E125" s="4">
        <f t="shared" si="1"/>
        <v>41</v>
      </c>
    </row>
    <row r="126" spans="3:5" x14ac:dyDescent="0.2">
      <c r="C126" s="4">
        <v>124</v>
      </c>
      <c r="D126" s="4">
        <v>4</v>
      </c>
      <c r="E126" s="4">
        <f t="shared" si="1"/>
        <v>42</v>
      </c>
    </row>
    <row r="127" spans="3:5" x14ac:dyDescent="0.2">
      <c r="C127" s="4">
        <v>125</v>
      </c>
      <c r="D127" s="4">
        <v>5</v>
      </c>
      <c r="E127" s="4">
        <f t="shared" si="1"/>
        <v>42</v>
      </c>
    </row>
    <row r="128" spans="3:5" x14ac:dyDescent="0.2">
      <c r="C128" s="4">
        <v>126</v>
      </c>
      <c r="D128" s="4">
        <v>5</v>
      </c>
      <c r="E128" s="4">
        <f t="shared" si="1"/>
        <v>42</v>
      </c>
    </row>
    <row r="129" spans="3:5" x14ac:dyDescent="0.2">
      <c r="C129" s="4">
        <v>127</v>
      </c>
      <c r="D129" s="4">
        <v>5</v>
      </c>
      <c r="E129" s="4">
        <f t="shared" si="1"/>
        <v>43</v>
      </c>
    </row>
    <row r="130" spans="3:5" x14ac:dyDescent="0.2">
      <c r="C130" s="4">
        <v>128</v>
      </c>
      <c r="D130" s="4">
        <v>5</v>
      </c>
      <c r="E130" s="4">
        <f t="shared" si="1"/>
        <v>43</v>
      </c>
    </row>
    <row r="131" spans="3:5" x14ac:dyDescent="0.2">
      <c r="C131" s="4">
        <v>129</v>
      </c>
      <c r="D131" s="4">
        <v>5</v>
      </c>
      <c r="E131" s="4">
        <f t="shared" si="1"/>
        <v>43</v>
      </c>
    </row>
    <row r="132" spans="3:5" x14ac:dyDescent="0.2">
      <c r="C132" s="4">
        <v>130</v>
      </c>
      <c r="D132" s="4">
        <v>5</v>
      </c>
      <c r="E132" s="4">
        <f t="shared" si="1"/>
        <v>44</v>
      </c>
    </row>
    <row r="133" spans="3:5" x14ac:dyDescent="0.2">
      <c r="C133" s="4">
        <v>131</v>
      </c>
      <c r="D133" s="4">
        <v>5</v>
      </c>
      <c r="E133" s="4">
        <f t="shared" si="1"/>
        <v>44</v>
      </c>
    </row>
    <row r="134" spans="3:5" x14ac:dyDescent="0.2">
      <c r="C134" s="4">
        <v>132</v>
      </c>
      <c r="D134" s="4">
        <v>5</v>
      </c>
      <c r="E134" s="4">
        <f t="shared" si="1"/>
        <v>44</v>
      </c>
    </row>
    <row r="135" spans="3:5" x14ac:dyDescent="0.2">
      <c r="C135" s="4">
        <v>133</v>
      </c>
      <c r="D135" s="4">
        <v>5</v>
      </c>
      <c r="E135" s="4">
        <f t="shared" si="1"/>
        <v>45</v>
      </c>
    </row>
    <row r="136" spans="3:5" x14ac:dyDescent="0.2">
      <c r="C136" s="4">
        <v>134</v>
      </c>
      <c r="D136" s="4">
        <v>5</v>
      </c>
      <c r="E136" s="4">
        <f t="shared" si="1"/>
        <v>45</v>
      </c>
    </row>
    <row r="137" spans="3:5" x14ac:dyDescent="0.2">
      <c r="C137" s="4">
        <v>135</v>
      </c>
      <c r="D137" s="4">
        <v>5</v>
      </c>
      <c r="E137" s="4">
        <f t="shared" si="1"/>
        <v>45</v>
      </c>
    </row>
    <row r="138" spans="3:5" x14ac:dyDescent="0.2">
      <c r="C138" s="4">
        <v>136</v>
      </c>
      <c r="D138" s="4">
        <v>5</v>
      </c>
      <c r="E138" s="4">
        <f t="shared" si="1"/>
        <v>46</v>
      </c>
    </row>
    <row r="139" spans="3:5" x14ac:dyDescent="0.2">
      <c r="C139" s="4">
        <v>137</v>
      </c>
      <c r="D139" s="4">
        <v>5</v>
      </c>
      <c r="E139" s="4">
        <f t="shared" si="1"/>
        <v>46</v>
      </c>
    </row>
    <row r="140" spans="3:5" x14ac:dyDescent="0.2">
      <c r="C140" s="4">
        <v>138</v>
      </c>
      <c r="D140" s="4">
        <v>5</v>
      </c>
      <c r="E140" s="4">
        <f t="shared" si="1"/>
        <v>46</v>
      </c>
    </row>
    <row r="141" spans="3:5" x14ac:dyDescent="0.2">
      <c r="C141" s="4">
        <v>139</v>
      </c>
      <c r="D141" s="4">
        <v>5</v>
      </c>
      <c r="E141" s="4">
        <f t="shared" si="1"/>
        <v>47</v>
      </c>
    </row>
    <row r="142" spans="3:5" x14ac:dyDescent="0.2">
      <c r="C142" s="4">
        <v>140</v>
      </c>
      <c r="D142" s="4">
        <v>5</v>
      </c>
      <c r="E142" s="4">
        <f t="shared" si="1"/>
        <v>47</v>
      </c>
    </row>
    <row r="143" spans="3:5" x14ac:dyDescent="0.2">
      <c r="C143" s="4">
        <v>141</v>
      </c>
      <c r="D143" s="4">
        <v>5</v>
      </c>
      <c r="E143" s="4">
        <f t="shared" si="1"/>
        <v>47</v>
      </c>
    </row>
    <row r="144" spans="3:5" x14ac:dyDescent="0.2">
      <c r="C144" s="4">
        <v>142</v>
      </c>
      <c r="D144" s="4">
        <v>5</v>
      </c>
      <c r="E144" s="4">
        <f t="shared" si="1"/>
        <v>48</v>
      </c>
    </row>
    <row r="145" spans="3:5" x14ac:dyDescent="0.2">
      <c r="C145" s="4">
        <v>143</v>
      </c>
      <c r="D145" s="4">
        <v>5</v>
      </c>
      <c r="E145" s="4">
        <f t="shared" ref="E145:E208" si="2">ROUNDUP(C145/3,0)</f>
        <v>48</v>
      </c>
    </row>
    <row r="146" spans="3:5" x14ac:dyDescent="0.2">
      <c r="C146" s="4">
        <v>144</v>
      </c>
      <c r="D146" s="4">
        <v>5</v>
      </c>
      <c r="E146" s="4">
        <f t="shared" si="2"/>
        <v>48</v>
      </c>
    </row>
    <row r="147" spans="3:5" x14ac:dyDescent="0.2">
      <c r="C147" s="4">
        <v>145</v>
      </c>
      <c r="D147" s="4">
        <v>5</v>
      </c>
      <c r="E147" s="4">
        <f t="shared" si="2"/>
        <v>49</v>
      </c>
    </row>
    <row r="148" spans="3:5" x14ac:dyDescent="0.2">
      <c r="C148" s="4">
        <v>146</v>
      </c>
      <c r="D148" s="4">
        <v>5</v>
      </c>
      <c r="E148" s="4">
        <f t="shared" si="2"/>
        <v>49</v>
      </c>
    </row>
    <row r="149" spans="3:5" x14ac:dyDescent="0.2">
      <c r="C149" s="4">
        <v>147</v>
      </c>
      <c r="D149" s="4">
        <v>5</v>
      </c>
      <c r="E149" s="4">
        <f t="shared" si="2"/>
        <v>49</v>
      </c>
    </row>
    <row r="150" spans="3:5" x14ac:dyDescent="0.2">
      <c r="C150" s="4">
        <v>148</v>
      </c>
      <c r="D150" s="4">
        <v>5</v>
      </c>
      <c r="E150" s="4">
        <f t="shared" si="2"/>
        <v>50</v>
      </c>
    </row>
    <row r="151" spans="3:5" x14ac:dyDescent="0.2">
      <c r="C151" s="4">
        <v>149</v>
      </c>
      <c r="D151" s="4">
        <v>5</v>
      </c>
      <c r="E151" s="4">
        <f t="shared" si="2"/>
        <v>50</v>
      </c>
    </row>
    <row r="152" spans="3:5" x14ac:dyDescent="0.2">
      <c r="C152" s="4">
        <v>150</v>
      </c>
      <c r="D152" s="4">
        <v>5</v>
      </c>
      <c r="E152" s="4">
        <f t="shared" si="2"/>
        <v>50</v>
      </c>
    </row>
    <row r="153" spans="3:5" x14ac:dyDescent="0.2">
      <c r="C153" s="4">
        <v>151</v>
      </c>
      <c r="D153" s="4">
        <v>5</v>
      </c>
      <c r="E153" s="4">
        <f t="shared" si="2"/>
        <v>51</v>
      </c>
    </row>
    <row r="154" spans="3:5" x14ac:dyDescent="0.2">
      <c r="C154" s="4">
        <v>152</v>
      </c>
      <c r="D154" s="4">
        <v>5</v>
      </c>
      <c r="E154" s="4">
        <f t="shared" si="2"/>
        <v>51</v>
      </c>
    </row>
    <row r="155" spans="3:5" x14ac:dyDescent="0.2">
      <c r="C155" s="4">
        <v>153</v>
      </c>
      <c r="D155" s="4">
        <v>5</v>
      </c>
      <c r="E155" s="4">
        <f t="shared" si="2"/>
        <v>51</v>
      </c>
    </row>
    <row r="156" spans="3:5" x14ac:dyDescent="0.2">
      <c r="C156" s="4">
        <v>154</v>
      </c>
      <c r="D156" s="4">
        <v>5</v>
      </c>
      <c r="E156" s="4">
        <f t="shared" si="2"/>
        <v>52</v>
      </c>
    </row>
    <row r="157" spans="3:5" x14ac:dyDescent="0.2">
      <c r="C157" s="4">
        <v>155</v>
      </c>
      <c r="D157" s="4">
        <v>5</v>
      </c>
      <c r="E157" s="4">
        <f t="shared" si="2"/>
        <v>52</v>
      </c>
    </row>
    <row r="158" spans="3:5" x14ac:dyDescent="0.2">
      <c r="C158" s="4">
        <v>156</v>
      </c>
      <c r="D158" s="4">
        <v>6</v>
      </c>
      <c r="E158" s="4">
        <f t="shared" si="2"/>
        <v>52</v>
      </c>
    </row>
    <row r="159" spans="3:5" x14ac:dyDescent="0.2">
      <c r="C159" s="4">
        <v>157</v>
      </c>
      <c r="D159" s="4">
        <v>6</v>
      </c>
      <c r="E159" s="4">
        <f t="shared" si="2"/>
        <v>53</v>
      </c>
    </row>
    <row r="160" spans="3:5" x14ac:dyDescent="0.2">
      <c r="C160" s="4">
        <v>158</v>
      </c>
      <c r="D160" s="4">
        <v>6</v>
      </c>
      <c r="E160" s="4">
        <f t="shared" si="2"/>
        <v>53</v>
      </c>
    </row>
    <row r="161" spans="3:5" x14ac:dyDescent="0.2">
      <c r="C161" s="4">
        <v>159</v>
      </c>
      <c r="D161" s="4">
        <v>6</v>
      </c>
      <c r="E161" s="4">
        <f t="shared" si="2"/>
        <v>53</v>
      </c>
    </row>
    <row r="162" spans="3:5" x14ac:dyDescent="0.2">
      <c r="C162" s="4">
        <v>160</v>
      </c>
      <c r="D162" s="4">
        <v>6</v>
      </c>
      <c r="E162" s="4">
        <f t="shared" si="2"/>
        <v>54</v>
      </c>
    </row>
    <row r="163" spans="3:5" x14ac:dyDescent="0.2">
      <c r="C163" s="4">
        <v>161</v>
      </c>
      <c r="D163" s="4">
        <v>6</v>
      </c>
      <c r="E163" s="4">
        <f t="shared" si="2"/>
        <v>54</v>
      </c>
    </row>
    <row r="164" spans="3:5" x14ac:dyDescent="0.2">
      <c r="C164" s="4">
        <v>162</v>
      </c>
      <c r="D164" s="4">
        <v>6</v>
      </c>
      <c r="E164" s="4">
        <f t="shared" si="2"/>
        <v>54</v>
      </c>
    </row>
    <row r="165" spans="3:5" x14ac:dyDescent="0.2">
      <c r="C165" s="4">
        <v>163</v>
      </c>
      <c r="D165" s="4">
        <v>6</v>
      </c>
      <c r="E165" s="4">
        <f t="shared" si="2"/>
        <v>55</v>
      </c>
    </row>
    <row r="166" spans="3:5" x14ac:dyDescent="0.2">
      <c r="C166" s="4">
        <v>164</v>
      </c>
      <c r="D166" s="4">
        <v>6</v>
      </c>
      <c r="E166" s="4">
        <f t="shared" si="2"/>
        <v>55</v>
      </c>
    </row>
    <row r="167" spans="3:5" x14ac:dyDescent="0.2">
      <c r="C167" s="4">
        <v>165</v>
      </c>
      <c r="D167" s="4">
        <v>6</v>
      </c>
      <c r="E167" s="4">
        <f t="shared" si="2"/>
        <v>55</v>
      </c>
    </row>
    <row r="168" spans="3:5" x14ac:dyDescent="0.2">
      <c r="C168" s="4">
        <v>166</v>
      </c>
      <c r="D168" s="4">
        <v>6</v>
      </c>
      <c r="E168" s="4">
        <f t="shared" si="2"/>
        <v>56</v>
      </c>
    </row>
    <row r="169" spans="3:5" x14ac:dyDescent="0.2">
      <c r="C169" s="4">
        <v>167</v>
      </c>
      <c r="D169" s="4">
        <v>6</v>
      </c>
      <c r="E169" s="4">
        <f t="shared" si="2"/>
        <v>56</v>
      </c>
    </row>
    <row r="170" spans="3:5" x14ac:dyDescent="0.2">
      <c r="C170" s="4">
        <v>168</v>
      </c>
      <c r="D170" s="4">
        <v>6</v>
      </c>
      <c r="E170" s="4">
        <f t="shared" si="2"/>
        <v>56</v>
      </c>
    </row>
    <row r="171" spans="3:5" x14ac:dyDescent="0.2">
      <c r="C171" s="4">
        <v>169</v>
      </c>
      <c r="D171" s="4">
        <v>6</v>
      </c>
      <c r="E171" s="4">
        <f t="shared" si="2"/>
        <v>57</v>
      </c>
    </row>
    <row r="172" spans="3:5" x14ac:dyDescent="0.2">
      <c r="C172" s="4">
        <v>170</v>
      </c>
      <c r="D172" s="4">
        <v>6</v>
      </c>
      <c r="E172" s="4">
        <f t="shared" si="2"/>
        <v>57</v>
      </c>
    </row>
    <row r="173" spans="3:5" x14ac:dyDescent="0.2">
      <c r="C173" s="4">
        <v>171</v>
      </c>
      <c r="D173" s="4">
        <v>6</v>
      </c>
      <c r="E173" s="4">
        <f t="shared" si="2"/>
        <v>57</v>
      </c>
    </row>
    <row r="174" spans="3:5" x14ac:dyDescent="0.2">
      <c r="C174" s="4">
        <v>172</v>
      </c>
      <c r="D174" s="4">
        <v>6</v>
      </c>
      <c r="E174" s="4">
        <f t="shared" si="2"/>
        <v>58</v>
      </c>
    </row>
    <row r="175" spans="3:5" x14ac:dyDescent="0.2">
      <c r="C175" s="4">
        <v>173</v>
      </c>
      <c r="D175" s="4">
        <v>6</v>
      </c>
      <c r="E175" s="4">
        <f t="shared" si="2"/>
        <v>58</v>
      </c>
    </row>
    <row r="176" spans="3:5" x14ac:dyDescent="0.2">
      <c r="C176" s="4">
        <v>174</v>
      </c>
      <c r="D176" s="4">
        <v>6</v>
      </c>
      <c r="E176" s="4">
        <f t="shared" si="2"/>
        <v>58</v>
      </c>
    </row>
    <row r="177" spans="3:5" x14ac:dyDescent="0.2">
      <c r="C177" s="4">
        <v>175</v>
      </c>
      <c r="D177" s="4">
        <v>6</v>
      </c>
      <c r="E177" s="4">
        <f t="shared" si="2"/>
        <v>59</v>
      </c>
    </row>
    <row r="178" spans="3:5" x14ac:dyDescent="0.2">
      <c r="C178" s="4">
        <v>176</v>
      </c>
      <c r="D178" s="4">
        <v>6</v>
      </c>
      <c r="E178" s="4">
        <f t="shared" si="2"/>
        <v>59</v>
      </c>
    </row>
    <row r="179" spans="3:5" x14ac:dyDescent="0.2">
      <c r="C179" s="4">
        <v>177</v>
      </c>
      <c r="D179" s="4">
        <v>6</v>
      </c>
      <c r="E179" s="4">
        <f t="shared" si="2"/>
        <v>59</v>
      </c>
    </row>
    <row r="180" spans="3:5" x14ac:dyDescent="0.2">
      <c r="C180" s="4">
        <v>178</v>
      </c>
      <c r="D180" s="4">
        <v>6</v>
      </c>
      <c r="E180" s="4">
        <f t="shared" si="2"/>
        <v>60</v>
      </c>
    </row>
    <row r="181" spans="3:5" x14ac:dyDescent="0.2">
      <c r="C181" s="4">
        <v>179</v>
      </c>
      <c r="D181" s="4">
        <v>6</v>
      </c>
      <c r="E181" s="4">
        <f t="shared" si="2"/>
        <v>60</v>
      </c>
    </row>
    <row r="182" spans="3:5" x14ac:dyDescent="0.2">
      <c r="C182" s="4">
        <v>180</v>
      </c>
      <c r="D182" s="4">
        <v>6</v>
      </c>
      <c r="E182" s="4">
        <f t="shared" si="2"/>
        <v>60</v>
      </c>
    </row>
    <row r="183" spans="3:5" x14ac:dyDescent="0.2">
      <c r="C183" s="4">
        <v>181</v>
      </c>
      <c r="D183" s="4">
        <v>6</v>
      </c>
      <c r="E183" s="4">
        <f t="shared" si="2"/>
        <v>61</v>
      </c>
    </row>
    <row r="184" spans="3:5" x14ac:dyDescent="0.2">
      <c r="C184" s="4">
        <v>182</v>
      </c>
      <c r="D184" s="4">
        <v>6</v>
      </c>
      <c r="E184" s="4">
        <f t="shared" si="2"/>
        <v>61</v>
      </c>
    </row>
    <row r="185" spans="3:5" x14ac:dyDescent="0.2">
      <c r="C185" s="4">
        <v>183</v>
      </c>
      <c r="D185" s="4">
        <v>6</v>
      </c>
      <c r="E185" s="4">
        <f t="shared" si="2"/>
        <v>61</v>
      </c>
    </row>
    <row r="186" spans="3:5" x14ac:dyDescent="0.2">
      <c r="C186" s="4">
        <v>184</v>
      </c>
      <c r="D186" s="4">
        <v>6</v>
      </c>
      <c r="E186" s="4">
        <f t="shared" si="2"/>
        <v>62</v>
      </c>
    </row>
    <row r="187" spans="3:5" x14ac:dyDescent="0.2">
      <c r="C187" s="4">
        <v>185</v>
      </c>
      <c r="D187" s="4">
        <v>6</v>
      </c>
      <c r="E187" s="4">
        <f t="shared" si="2"/>
        <v>62</v>
      </c>
    </row>
    <row r="188" spans="3:5" x14ac:dyDescent="0.2">
      <c r="C188" s="4">
        <v>186</v>
      </c>
      <c r="D188" s="4">
        <v>6</v>
      </c>
      <c r="E188" s="4">
        <f t="shared" si="2"/>
        <v>62</v>
      </c>
    </row>
    <row r="189" spans="3:5" x14ac:dyDescent="0.2">
      <c r="C189" s="4">
        <v>187</v>
      </c>
      <c r="D189" s="4">
        <v>7</v>
      </c>
      <c r="E189" s="4">
        <f t="shared" si="2"/>
        <v>63</v>
      </c>
    </row>
    <row r="190" spans="3:5" x14ac:dyDescent="0.2">
      <c r="C190" s="4">
        <v>188</v>
      </c>
      <c r="D190" s="4">
        <v>7</v>
      </c>
      <c r="E190" s="4">
        <f t="shared" si="2"/>
        <v>63</v>
      </c>
    </row>
    <row r="191" spans="3:5" x14ac:dyDescent="0.2">
      <c r="C191" s="4">
        <v>189</v>
      </c>
      <c r="D191" s="4">
        <v>7</v>
      </c>
      <c r="E191" s="4">
        <f t="shared" si="2"/>
        <v>63</v>
      </c>
    </row>
    <row r="192" spans="3:5" x14ac:dyDescent="0.2">
      <c r="C192" s="4">
        <v>190</v>
      </c>
      <c r="D192" s="4">
        <v>7</v>
      </c>
      <c r="E192" s="4">
        <f t="shared" si="2"/>
        <v>64</v>
      </c>
    </row>
    <row r="193" spans="3:5" x14ac:dyDescent="0.2">
      <c r="C193" s="4">
        <v>191</v>
      </c>
      <c r="D193" s="4">
        <v>7</v>
      </c>
      <c r="E193" s="4">
        <f t="shared" si="2"/>
        <v>64</v>
      </c>
    </row>
    <row r="194" spans="3:5" x14ac:dyDescent="0.2">
      <c r="C194" s="4">
        <v>192</v>
      </c>
      <c r="D194" s="4">
        <v>7</v>
      </c>
      <c r="E194" s="4">
        <f t="shared" si="2"/>
        <v>64</v>
      </c>
    </row>
    <row r="195" spans="3:5" x14ac:dyDescent="0.2">
      <c r="C195" s="4">
        <v>193</v>
      </c>
      <c r="D195" s="4">
        <v>7</v>
      </c>
      <c r="E195" s="4">
        <f t="shared" si="2"/>
        <v>65</v>
      </c>
    </row>
    <row r="196" spans="3:5" x14ac:dyDescent="0.2">
      <c r="C196" s="4">
        <v>194</v>
      </c>
      <c r="D196" s="4">
        <v>7</v>
      </c>
      <c r="E196" s="4">
        <f t="shared" si="2"/>
        <v>65</v>
      </c>
    </row>
    <row r="197" spans="3:5" x14ac:dyDescent="0.2">
      <c r="C197" s="4">
        <v>195</v>
      </c>
      <c r="D197" s="4">
        <v>7</v>
      </c>
      <c r="E197" s="4">
        <f t="shared" si="2"/>
        <v>65</v>
      </c>
    </row>
    <row r="198" spans="3:5" x14ac:dyDescent="0.2">
      <c r="C198" s="4">
        <v>196</v>
      </c>
      <c r="D198" s="4">
        <v>7</v>
      </c>
      <c r="E198" s="4">
        <f t="shared" si="2"/>
        <v>66</v>
      </c>
    </row>
    <row r="199" spans="3:5" x14ac:dyDescent="0.2">
      <c r="C199" s="4">
        <v>197</v>
      </c>
      <c r="D199" s="4">
        <v>7</v>
      </c>
      <c r="E199" s="4">
        <f t="shared" si="2"/>
        <v>66</v>
      </c>
    </row>
    <row r="200" spans="3:5" x14ac:dyDescent="0.2">
      <c r="C200" s="4">
        <v>198</v>
      </c>
      <c r="D200" s="4">
        <v>7</v>
      </c>
      <c r="E200" s="4">
        <f t="shared" si="2"/>
        <v>66</v>
      </c>
    </row>
    <row r="201" spans="3:5" x14ac:dyDescent="0.2">
      <c r="C201" s="4">
        <v>199</v>
      </c>
      <c r="D201" s="4">
        <v>7</v>
      </c>
      <c r="E201" s="4">
        <f t="shared" si="2"/>
        <v>67</v>
      </c>
    </row>
    <row r="202" spans="3:5" x14ac:dyDescent="0.2">
      <c r="C202" s="4">
        <v>200</v>
      </c>
      <c r="D202" s="4">
        <v>7</v>
      </c>
      <c r="E202" s="4">
        <f t="shared" si="2"/>
        <v>67</v>
      </c>
    </row>
    <row r="203" spans="3:5" x14ac:dyDescent="0.2">
      <c r="C203" s="4">
        <v>201</v>
      </c>
      <c r="D203" s="4">
        <v>7</v>
      </c>
      <c r="E203" s="4">
        <f t="shared" si="2"/>
        <v>67</v>
      </c>
    </row>
    <row r="204" spans="3:5" x14ac:dyDescent="0.2">
      <c r="C204" s="4">
        <v>202</v>
      </c>
      <c r="D204" s="4">
        <v>7</v>
      </c>
      <c r="E204" s="4">
        <f t="shared" si="2"/>
        <v>68</v>
      </c>
    </row>
    <row r="205" spans="3:5" x14ac:dyDescent="0.2">
      <c r="C205" s="4">
        <v>203</v>
      </c>
      <c r="D205" s="4">
        <v>7</v>
      </c>
      <c r="E205" s="4">
        <f t="shared" si="2"/>
        <v>68</v>
      </c>
    </row>
    <row r="206" spans="3:5" x14ac:dyDescent="0.2">
      <c r="C206" s="4">
        <v>204</v>
      </c>
      <c r="D206" s="4">
        <v>7</v>
      </c>
      <c r="E206" s="4">
        <f t="shared" si="2"/>
        <v>68</v>
      </c>
    </row>
    <row r="207" spans="3:5" x14ac:dyDescent="0.2">
      <c r="C207" s="4">
        <v>205</v>
      </c>
      <c r="D207" s="4">
        <v>7</v>
      </c>
      <c r="E207" s="4">
        <f t="shared" si="2"/>
        <v>69</v>
      </c>
    </row>
    <row r="208" spans="3:5" x14ac:dyDescent="0.2">
      <c r="C208" s="4">
        <v>206</v>
      </c>
      <c r="D208" s="4">
        <v>7</v>
      </c>
      <c r="E208" s="4">
        <f t="shared" si="2"/>
        <v>69</v>
      </c>
    </row>
    <row r="209" spans="3:5" x14ac:dyDescent="0.2">
      <c r="C209" s="4">
        <v>207</v>
      </c>
      <c r="D209" s="4">
        <v>7</v>
      </c>
      <c r="E209" s="4">
        <f t="shared" ref="E209:E272" si="3">ROUNDUP(C209/3,0)</f>
        <v>69</v>
      </c>
    </row>
    <row r="210" spans="3:5" x14ac:dyDescent="0.2">
      <c r="C210" s="4">
        <v>208</v>
      </c>
      <c r="D210" s="4">
        <v>7</v>
      </c>
      <c r="E210" s="4">
        <f t="shared" si="3"/>
        <v>70</v>
      </c>
    </row>
    <row r="211" spans="3:5" x14ac:dyDescent="0.2">
      <c r="C211" s="4">
        <v>209</v>
      </c>
      <c r="D211" s="4">
        <v>7</v>
      </c>
      <c r="E211" s="4">
        <f t="shared" si="3"/>
        <v>70</v>
      </c>
    </row>
    <row r="212" spans="3:5" x14ac:dyDescent="0.2">
      <c r="C212" s="4">
        <v>210</v>
      </c>
      <c r="D212" s="4">
        <v>7</v>
      </c>
      <c r="E212" s="4">
        <f t="shared" si="3"/>
        <v>70</v>
      </c>
    </row>
    <row r="213" spans="3:5" x14ac:dyDescent="0.2">
      <c r="C213" s="4">
        <v>211</v>
      </c>
      <c r="D213" s="4">
        <v>7</v>
      </c>
      <c r="E213" s="4">
        <f t="shared" si="3"/>
        <v>71</v>
      </c>
    </row>
    <row r="214" spans="3:5" x14ac:dyDescent="0.2">
      <c r="C214" s="4">
        <v>212</v>
      </c>
      <c r="D214" s="4">
        <v>7</v>
      </c>
      <c r="E214" s="4">
        <f t="shared" si="3"/>
        <v>71</v>
      </c>
    </row>
    <row r="215" spans="3:5" x14ac:dyDescent="0.2">
      <c r="C215" s="4">
        <v>213</v>
      </c>
      <c r="D215" s="4">
        <v>7</v>
      </c>
      <c r="E215" s="4">
        <f t="shared" si="3"/>
        <v>71</v>
      </c>
    </row>
    <row r="216" spans="3:5" x14ac:dyDescent="0.2">
      <c r="C216" s="4">
        <v>214</v>
      </c>
      <c r="D216" s="4">
        <v>7</v>
      </c>
      <c r="E216" s="4">
        <f t="shared" si="3"/>
        <v>72</v>
      </c>
    </row>
    <row r="217" spans="3:5" x14ac:dyDescent="0.2">
      <c r="C217" s="4">
        <v>215</v>
      </c>
      <c r="D217" s="4">
        <v>7</v>
      </c>
      <c r="E217" s="4">
        <f t="shared" si="3"/>
        <v>72</v>
      </c>
    </row>
    <row r="218" spans="3:5" x14ac:dyDescent="0.2">
      <c r="C218" s="4">
        <v>216</v>
      </c>
      <c r="D218" s="4">
        <v>7</v>
      </c>
      <c r="E218" s="4">
        <f t="shared" si="3"/>
        <v>72</v>
      </c>
    </row>
    <row r="219" spans="3:5" x14ac:dyDescent="0.2">
      <c r="C219" s="4">
        <v>217</v>
      </c>
      <c r="D219" s="4">
        <v>7</v>
      </c>
      <c r="E219" s="4">
        <f t="shared" si="3"/>
        <v>73</v>
      </c>
    </row>
    <row r="220" spans="3:5" x14ac:dyDescent="0.2">
      <c r="C220" s="4">
        <v>218</v>
      </c>
      <c r="D220" s="4">
        <v>8</v>
      </c>
      <c r="E220" s="4">
        <f t="shared" si="3"/>
        <v>73</v>
      </c>
    </row>
    <row r="221" spans="3:5" x14ac:dyDescent="0.2">
      <c r="C221" s="4">
        <v>219</v>
      </c>
      <c r="D221" s="4">
        <v>8</v>
      </c>
      <c r="E221" s="4">
        <f t="shared" si="3"/>
        <v>73</v>
      </c>
    </row>
    <row r="222" spans="3:5" x14ac:dyDescent="0.2">
      <c r="C222" s="4">
        <v>220</v>
      </c>
      <c r="D222" s="4">
        <v>8</v>
      </c>
      <c r="E222" s="4">
        <f t="shared" si="3"/>
        <v>74</v>
      </c>
    </row>
    <row r="223" spans="3:5" x14ac:dyDescent="0.2">
      <c r="C223" s="4">
        <v>221</v>
      </c>
      <c r="D223" s="4">
        <v>8</v>
      </c>
      <c r="E223" s="4">
        <f t="shared" si="3"/>
        <v>74</v>
      </c>
    </row>
    <row r="224" spans="3:5" x14ac:dyDescent="0.2">
      <c r="C224" s="4">
        <v>222</v>
      </c>
      <c r="D224" s="4">
        <v>8</v>
      </c>
      <c r="E224" s="4">
        <f t="shared" si="3"/>
        <v>74</v>
      </c>
    </row>
    <row r="225" spans="3:5" x14ac:dyDescent="0.2">
      <c r="C225" s="4">
        <v>223</v>
      </c>
      <c r="D225" s="4">
        <v>8</v>
      </c>
      <c r="E225" s="4">
        <f t="shared" si="3"/>
        <v>75</v>
      </c>
    </row>
    <row r="226" spans="3:5" x14ac:dyDescent="0.2">
      <c r="C226" s="4">
        <v>224</v>
      </c>
      <c r="D226" s="4">
        <v>8</v>
      </c>
      <c r="E226" s="4">
        <f t="shared" si="3"/>
        <v>75</v>
      </c>
    </row>
    <row r="227" spans="3:5" x14ac:dyDescent="0.2">
      <c r="C227" s="4">
        <v>225</v>
      </c>
      <c r="D227" s="4">
        <v>8</v>
      </c>
      <c r="E227" s="4">
        <f t="shared" si="3"/>
        <v>75</v>
      </c>
    </row>
    <row r="228" spans="3:5" x14ac:dyDescent="0.2">
      <c r="C228" s="4">
        <v>226</v>
      </c>
      <c r="D228" s="4">
        <v>8</v>
      </c>
      <c r="E228" s="4">
        <f t="shared" si="3"/>
        <v>76</v>
      </c>
    </row>
    <row r="229" spans="3:5" x14ac:dyDescent="0.2">
      <c r="C229" s="4">
        <v>227</v>
      </c>
      <c r="D229" s="4">
        <v>8</v>
      </c>
      <c r="E229" s="4">
        <f t="shared" si="3"/>
        <v>76</v>
      </c>
    </row>
    <row r="230" spans="3:5" x14ac:dyDescent="0.2">
      <c r="C230" s="4">
        <v>228</v>
      </c>
      <c r="D230" s="4">
        <v>8</v>
      </c>
      <c r="E230" s="4">
        <f t="shared" si="3"/>
        <v>76</v>
      </c>
    </row>
    <row r="231" spans="3:5" x14ac:dyDescent="0.2">
      <c r="C231" s="4">
        <v>229</v>
      </c>
      <c r="D231" s="4">
        <v>8</v>
      </c>
      <c r="E231" s="4">
        <f t="shared" si="3"/>
        <v>77</v>
      </c>
    </row>
    <row r="232" spans="3:5" x14ac:dyDescent="0.2">
      <c r="C232" s="4">
        <v>230</v>
      </c>
      <c r="D232" s="4">
        <v>8</v>
      </c>
      <c r="E232" s="4">
        <f t="shared" si="3"/>
        <v>77</v>
      </c>
    </row>
    <row r="233" spans="3:5" x14ac:dyDescent="0.2">
      <c r="C233" s="4">
        <v>231</v>
      </c>
      <c r="D233" s="4">
        <v>8</v>
      </c>
      <c r="E233" s="4">
        <f t="shared" si="3"/>
        <v>77</v>
      </c>
    </row>
    <row r="234" spans="3:5" x14ac:dyDescent="0.2">
      <c r="C234" s="4">
        <v>232</v>
      </c>
      <c r="D234" s="4">
        <v>8</v>
      </c>
      <c r="E234" s="4">
        <f t="shared" si="3"/>
        <v>78</v>
      </c>
    </row>
    <row r="235" spans="3:5" x14ac:dyDescent="0.2">
      <c r="C235" s="4">
        <v>233</v>
      </c>
      <c r="D235" s="4">
        <v>8</v>
      </c>
      <c r="E235" s="4">
        <f t="shared" si="3"/>
        <v>78</v>
      </c>
    </row>
    <row r="236" spans="3:5" x14ac:dyDescent="0.2">
      <c r="C236" s="4">
        <v>234</v>
      </c>
      <c r="D236" s="4">
        <v>8</v>
      </c>
      <c r="E236" s="4">
        <f t="shared" si="3"/>
        <v>78</v>
      </c>
    </row>
    <row r="237" spans="3:5" x14ac:dyDescent="0.2">
      <c r="C237" s="4">
        <v>235</v>
      </c>
      <c r="D237" s="4">
        <v>8</v>
      </c>
      <c r="E237" s="4">
        <f t="shared" si="3"/>
        <v>79</v>
      </c>
    </row>
    <row r="238" spans="3:5" x14ac:dyDescent="0.2">
      <c r="C238" s="4">
        <v>236</v>
      </c>
      <c r="D238" s="4">
        <v>8</v>
      </c>
      <c r="E238" s="4">
        <f t="shared" si="3"/>
        <v>79</v>
      </c>
    </row>
    <row r="239" spans="3:5" x14ac:dyDescent="0.2">
      <c r="C239" s="4">
        <v>237</v>
      </c>
      <c r="D239" s="4">
        <v>8</v>
      </c>
      <c r="E239" s="4">
        <f t="shared" si="3"/>
        <v>79</v>
      </c>
    </row>
    <row r="240" spans="3:5" x14ac:dyDescent="0.2">
      <c r="C240" s="4">
        <v>238</v>
      </c>
      <c r="D240" s="4">
        <v>8</v>
      </c>
      <c r="E240" s="4">
        <f t="shared" si="3"/>
        <v>80</v>
      </c>
    </row>
    <row r="241" spans="3:5" x14ac:dyDescent="0.2">
      <c r="C241" s="4">
        <v>239</v>
      </c>
      <c r="D241" s="4">
        <v>8</v>
      </c>
      <c r="E241" s="4">
        <f t="shared" si="3"/>
        <v>80</v>
      </c>
    </row>
    <row r="242" spans="3:5" x14ac:dyDescent="0.2">
      <c r="C242" s="4">
        <v>240</v>
      </c>
      <c r="D242" s="4">
        <v>8</v>
      </c>
      <c r="E242" s="4">
        <f t="shared" si="3"/>
        <v>80</v>
      </c>
    </row>
    <row r="243" spans="3:5" x14ac:dyDescent="0.2">
      <c r="C243" s="4">
        <v>241</v>
      </c>
      <c r="D243" s="4">
        <v>8</v>
      </c>
      <c r="E243" s="4">
        <f t="shared" si="3"/>
        <v>81</v>
      </c>
    </row>
    <row r="244" spans="3:5" x14ac:dyDescent="0.2">
      <c r="C244" s="4">
        <v>242</v>
      </c>
      <c r="D244" s="4">
        <v>8</v>
      </c>
      <c r="E244" s="4">
        <f t="shared" si="3"/>
        <v>81</v>
      </c>
    </row>
    <row r="245" spans="3:5" x14ac:dyDescent="0.2">
      <c r="C245" s="4">
        <v>243</v>
      </c>
      <c r="D245" s="4">
        <v>8</v>
      </c>
      <c r="E245" s="4">
        <f t="shared" si="3"/>
        <v>81</v>
      </c>
    </row>
    <row r="246" spans="3:5" x14ac:dyDescent="0.2">
      <c r="C246" s="4">
        <v>244</v>
      </c>
      <c r="D246" s="4">
        <v>8</v>
      </c>
      <c r="E246" s="4">
        <f t="shared" si="3"/>
        <v>82</v>
      </c>
    </row>
    <row r="247" spans="3:5" x14ac:dyDescent="0.2">
      <c r="C247" s="4">
        <v>245</v>
      </c>
      <c r="D247" s="4">
        <v>8</v>
      </c>
      <c r="E247" s="4">
        <f t="shared" si="3"/>
        <v>82</v>
      </c>
    </row>
    <row r="248" spans="3:5" x14ac:dyDescent="0.2">
      <c r="C248" s="4">
        <v>246</v>
      </c>
      <c r="D248" s="4">
        <v>8</v>
      </c>
      <c r="E248" s="4">
        <f t="shared" si="3"/>
        <v>82</v>
      </c>
    </row>
    <row r="249" spans="3:5" x14ac:dyDescent="0.2">
      <c r="C249" s="4">
        <v>247</v>
      </c>
      <c r="D249" s="4">
        <v>8</v>
      </c>
      <c r="E249" s="4">
        <f t="shared" si="3"/>
        <v>83</v>
      </c>
    </row>
    <row r="250" spans="3:5" x14ac:dyDescent="0.2">
      <c r="C250" s="4">
        <v>248</v>
      </c>
      <c r="D250" s="4">
        <v>8</v>
      </c>
      <c r="E250" s="4">
        <f t="shared" si="3"/>
        <v>83</v>
      </c>
    </row>
    <row r="251" spans="3:5" x14ac:dyDescent="0.2">
      <c r="C251" s="4">
        <v>249</v>
      </c>
      <c r="D251" s="4">
        <v>9</v>
      </c>
      <c r="E251" s="4">
        <f t="shared" si="3"/>
        <v>83</v>
      </c>
    </row>
    <row r="252" spans="3:5" x14ac:dyDescent="0.2">
      <c r="C252" s="4">
        <v>250</v>
      </c>
      <c r="D252" s="4">
        <v>9</v>
      </c>
      <c r="E252" s="4">
        <f t="shared" si="3"/>
        <v>84</v>
      </c>
    </row>
    <row r="253" spans="3:5" x14ac:dyDescent="0.2">
      <c r="C253" s="4">
        <v>251</v>
      </c>
      <c r="D253" s="4">
        <v>9</v>
      </c>
      <c r="E253" s="4">
        <f t="shared" si="3"/>
        <v>84</v>
      </c>
    </row>
    <row r="254" spans="3:5" x14ac:dyDescent="0.2">
      <c r="C254" s="4">
        <v>252</v>
      </c>
      <c r="D254" s="4">
        <v>9</v>
      </c>
      <c r="E254" s="4">
        <f t="shared" si="3"/>
        <v>84</v>
      </c>
    </row>
    <row r="255" spans="3:5" x14ac:dyDescent="0.2">
      <c r="C255" s="4">
        <v>253</v>
      </c>
      <c r="D255" s="4">
        <v>9</v>
      </c>
      <c r="E255" s="4">
        <f t="shared" si="3"/>
        <v>85</v>
      </c>
    </row>
    <row r="256" spans="3:5" x14ac:dyDescent="0.2">
      <c r="C256" s="4">
        <v>254</v>
      </c>
      <c r="D256" s="4">
        <v>9</v>
      </c>
      <c r="E256" s="4">
        <f t="shared" si="3"/>
        <v>85</v>
      </c>
    </row>
    <row r="257" spans="3:5" x14ac:dyDescent="0.2">
      <c r="C257" s="4">
        <v>255</v>
      </c>
      <c r="D257" s="4">
        <v>9</v>
      </c>
      <c r="E257" s="4">
        <f t="shared" si="3"/>
        <v>85</v>
      </c>
    </row>
    <row r="258" spans="3:5" x14ac:dyDescent="0.2">
      <c r="C258" s="4">
        <v>256</v>
      </c>
      <c r="D258" s="4">
        <v>9</v>
      </c>
      <c r="E258" s="4">
        <f t="shared" si="3"/>
        <v>86</v>
      </c>
    </row>
    <row r="259" spans="3:5" x14ac:dyDescent="0.2">
      <c r="C259" s="4">
        <v>257</v>
      </c>
      <c r="D259" s="4">
        <v>9</v>
      </c>
      <c r="E259" s="4">
        <f t="shared" si="3"/>
        <v>86</v>
      </c>
    </row>
    <row r="260" spans="3:5" x14ac:dyDescent="0.2">
      <c r="C260" s="4">
        <v>258</v>
      </c>
      <c r="D260" s="4">
        <v>9</v>
      </c>
      <c r="E260" s="4">
        <f t="shared" si="3"/>
        <v>86</v>
      </c>
    </row>
    <row r="261" spans="3:5" x14ac:dyDescent="0.2">
      <c r="C261" s="4">
        <v>259</v>
      </c>
      <c r="D261" s="4">
        <v>9</v>
      </c>
      <c r="E261" s="4">
        <f t="shared" si="3"/>
        <v>87</v>
      </c>
    </row>
    <row r="262" spans="3:5" x14ac:dyDescent="0.2">
      <c r="C262" s="4">
        <v>260</v>
      </c>
      <c r="D262" s="4">
        <v>9</v>
      </c>
      <c r="E262" s="4">
        <f t="shared" si="3"/>
        <v>87</v>
      </c>
    </row>
    <row r="263" spans="3:5" x14ac:dyDescent="0.2">
      <c r="C263" s="4">
        <v>261</v>
      </c>
      <c r="D263" s="4">
        <v>9</v>
      </c>
      <c r="E263" s="4">
        <f t="shared" si="3"/>
        <v>87</v>
      </c>
    </row>
    <row r="264" spans="3:5" x14ac:dyDescent="0.2">
      <c r="C264" s="4">
        <v>262</v>
      </c>
      <c r="D264" s="4">
        <v>9</v>
      </c>
      <c r="E264" s="4">
        <f t="shared" si="3"/>
        <v>88</v>
      </c>
    </row>
    <row r="265" spans="3:5" x14ac:dyDescent="0.2">
      <c r="C265" s="4">
        <v>263</v>
      </c>
      <c r="D265" s="4">
        <v>9</v>
      </c>
      <c r="E265" s="4">
        <f t="shared" si="3"/>
        <v>88</v>
      </c>
    </row>
    <row r="266" spans="3:5" x14ac:dyDescent="0.2">
      <c r="C266" s="4">
        <v>264</v>
      </c>
      <c r="D266" s="4">
        <v>9</v>
      </c>
      <c r="E266" s="4">
        <f t="shared" si="3"/>
        <v>88</v>
      </c>
    </row>
    <row r="267" spans="3:5" x14ac:dyDescent="0.2">
      <c r="C267" s="4">
        <v>265</v>
      </c>
      <c r="D267" s="4">
        <v>9</v>
      </c>
      <c r="E267" s="4">
        <f t="shared" si="3"/>
        <v>89</v>
      </c>
    </row>
    <row r="268" spans="3:5" x14ac:dyDescent="0.2">
      <c r="C268" s="4">
        <v>266</v>
      </c>
      <c r="D268" s="4">
        <v>9</v>
      </c>
      <c r="E268" s="4">
        <f t="shared" si="3"/>
        <v>89</v>
      </c>
    </row>
    <row r="269" spans="3:5" x14ac:dyDescent="0.2">
      <c r="C269" s="4">
        <v>267</v>
      </c>
      <c r="D269" s="4">
        <v>9</v>
      </c>
      <c r="E269" s="4">
        <f t="shared" si="3"/>
        <v>89</v>
      </c>
    </row>
    <row r="270" spans="3:5" x14ac:dyDescent="0.2">
      <c r="C270" s="4">
        <v>268</v>
      </c>
      <c r="D270" s="4">
        <v>9</v>
      </c>
      <c r="E270" s="4">
        <f t="shared" si="3"/>
        <v>90</v>
      </c>
    </row>
    <row r="271" spans="3:5" x14ac:dyDescent="0.2">
      <c r="C271" s="4">
        <v>269</v>
      </c>
      <c r="D271" s="4">
        <v>9</v>
      </c>
      <c r="E271" s="4">
        <f t="shared" si="3"/>
        <v>90</v>
      </c>
    </row>
    <row r="272" spans="3:5" x14ac:dyDescent="0.2">
      <c r="C272" s="4">
        <v>270</v>
      </c>
      <c r="D272" s="4">
        <v>9</v>
      </c>
      <c r="E272" s="4">
        <f t="shared" si="3"/>
        <v>90</v>
      </c>
    </row>
    <row r="273" spans="3:5" x14ac:dyDescent="0.2">
      <c r="C273" s="4">
        <v>271</v>
      </c>
      <c r="D273" s="4">
        <v>9</v>
      </c>
      <c r="E273" s="4">
        <f t="shared" ref="E273:E336" si="4">ROUNDUP(C273/3,0)</f>
        <v>91</v>
      </c>
    </row>
    <row r="274" spans="3:5" x14ac:dyDescent="0.2">
      <c r="C274" s="4">
        <v>272</v>
      </c>
      <c r="D274" s="4">
        <v>9</v>
      </c>
      <c r="E274" s="4">
        <f t="shared" si="4"/>
        <v>91</v>
      </c>
    </row>
    <row r="275" spans="3:5" x14ac:dyDescent="0.2">
      <c r="C275" s="4">
        <v>273</v>
      </c>
      <c r="D275" s="4">
        <v>9</v>
      </c>
      <c r="E275" s="4">
        <f t="shared" si="4"/>
        <v>91</v>
      </c>
    </row>
    <row r="276" spans="3:5" x14ac:dyDescent="0.2">
      <c r="C276" s="4">
        <v>274</v>
      </c>
      <c r="D276" s="4">
        <v>9</v>
      </c>
      <c r="E276" s="4">
        <f t="shared" si="4"/>
        <v>92</v>
      </c>
    </row>
    <row r="277" spans="3:5" x14ac:dyDescent="0.2">
      <c r="C277" s="4">
        <v>275</v>
      </c>
      <c r="D277" s="4">
        <v>9</v>
      </c>
      <c r="E277" s="4">
        <f t="shared" si="4"/>
        <v>92</v>
      </c>
    </row>
    <row r="278" spans="3:5" x14ac:dyDescent="0.2">
      <c r="C278" s="4">
        <v>276</v>
      </c>
      <c r="D278" s="4">
        <v>9</v>
      </c>
      <c r="E278" s="4">
        <f t="shared" si="4"/>
        <v>92</v>
      </c>
    </row>
    <row r="279" spans="3:5" x14ac:dyDescent="0.2">
      <c r="C279" s="4">
        <v>277</v>
      </c>
      <c r="D279" s="4">
        <v>9</v>
      </c>
      <c r="E279" s="4">
        <f t="shared" si="4"/>
        <v>93</v>
      </c>
    </row>
    <row r="280" spans="3:5" x14ac:dyDescent="0.2">
      <c r="C280" s="4">
        <v>278</v>
      </c>
      <c r="D280" s="4">
        <v>9</v>
      </c>
      <c r="E280" s="4">
        <f t="shared" si="4"/>
        <v>93</v>
      </c>
    </row>
    <row r="281" spans="3:5" x14ac:dyDescent="0.2">
      <c r="C281" s="4">
        <v>279</v>
      </c>
      <c r="D281" s="4">
        <v>9</v>
      </c>
      <c r="E281" s="4">
        <f t="shared" si="4"/>
        <v>93</v>
      </c>
    </row>
    <row r="282" spans="3:5" x14ac:dyDescent="0.2">
      <c r="C282" s="4">
        <v>280</v>
      </c>
      <c r="D282" s="4">
        <v>10</v>
      </c>
      <c r="E282" s="4">
        <f t="shared" si="4"/>
        <v>94</v>
      </c>
    </row>
    <row r="283" spans="3:5" x14ac:dyDescent="0.2">
      <c r="C283" s="4">
        <v>281</v>
      </c>
      <c r="D283" s="4">
        <v>10</v>
      </c>
      <c r="E283" s="4">
        <f t="shared" si="4"/>
        <v>94</v>
      </c>
    </row>
    <row r="284" spans="3:5" x14ac:dyDescent="0.2">
      <c r="C284" s="4">
        <v>282</v>
      </c>
      <c r="D284" s="4">
        <v>10</v>
      </c>
      <c r="E284" s="4">
        <f t="shared" si="4"/>
        <v>94</v>
      </c>
    </row>
    <row r="285" spans="3:5" x14ac:dyDescent="0.2">
      <c r="C285" s="4">
        <v>283</v>
      </c>
      <c r="D285" s="4">
        <v>10</v>
      </c>
      <c r="E285" s="4">
        <f t="shared" si="4"/>
        <v>95</v>
      </c>
    </row>
    <row r="286" spans="3:5" x14ac:dyDescent="0.2">
      <c r="C286" s="4">
        <v>284</v>
      </c>
      <c r="D286" s="4">
        <v>10</v>
      </c>
      <c r="E286" s="4">
        <f t="shared" si="4"/>
        <v>95</v>
      </c>
    </row>
    <row r="287" spans="3:5" x14ac:dyDescent="0.2">
      <c r="C287" s="4">
        <v>285</v>
      </c>
      <c r="D287" s="4">
        <v>10</v>
      </c>
      <c r="E287" s="4">
        <f t="shared" si="4"/>
        <v>95</v>
      </c>
    </row>
    <row r="288" spans="3:5" x14ac:dyDescent="0.2">
      <c r="C288" s="4">
        <v>286</v>
      </c>
      <c r="D288" s="4">
        <v>10</v>
      </c>
      <c r="E288" s="4">
        <f t="shared" si="4"/>
        <v>96</v>
      </c>
    </row>
    <row r="289" spans="3:5" x14ac:dyDescent="0.2">
      <c r="C289" s="4">
        <v>287</v>
      </c>
      <c r="D289" s="4">
        <v>10</v>
      </c>
      <c r="E289" s="4">
        <f t="shared" si="4"/>
        <v>96</v>
      </c>
    </row>
    <row r="290" spans="3:5" x14ac:dyDescent="0.2">
      <c r="C290" s="4">
        <v>288</v>
      </c>
      <c r="D290" s="4">
        <v>10</v>
      </c>
      <c r="E290" s="4">
        <f t="shared" si="4"/>
        <v>96</v>
      </c>
    </row>
    <row r="291" spans="3:5" x14ac:dyDescent="0.2">
      <c r="C291" s="4">
        <v>289</v>
      </c>
      <c r="D291" s="4">
        <v>10</v>
      </c>
      <c r="E291" s="4">
        <f t="shared" si="4"/>
        <v>97</v>
      </c>
    </row>
    <row r="292" spans="3:5" x14ac:dyDescent="0.2">
      <c r="C292" s="4">
        <v>290</v>
      </c>
      <c r="D292" s="4">
        <v>10</v>
      </c>
      <c r="E292" s="4">
        <f t="shared" si="4"/>
        <v>97</v>
      </c>
    </row>
    <row r="293" spans="3:5" x14ac:dyDescent="0.2">
      <c r="C293" s="4">
        <v>291</v>
      </c>
      <c r="D293" s="4">
        <v>10</v>
      </c>
      <c r="E293" s="4">
        <f t="shared" si="4"/>
        <v>97</v>
      </c>
    </row>
    <row r="294" spans="3:5" x14ac:dyDescent="0.2">
      <c r="C294" s="4">
        <v>292</v>
      </c>
      <c r="D294" s="4">
        <v>10</v>
      </c>
      <c r="E294" s="4">
        <f t="shared" si="4"/>
        <v>98</v>
      </c>
    </row>
    <row r="295" spans="3:5" x14ac:dyDescent="0.2">
      <c r="C295" s="4">
        <v>293</v>
      </c>
      <c r="D295" s="4">
        <v>10</v>
      </c>
      <c r="E295" s="4">
        <f t="shared" si="4"/>
        <v>98</v>
      </c>
    </row>
    <row r="296" spans="3:5" x14ac:dyDescent="0.2">
      <c r="C296" s="4">
        <v>294</v>
      </c>
      <c r="D296" s="4">
        <v>10</v>
      </c>
      <c r="E296" s="4">
        <f t="shared" si="4"/>
        <v>98</v>
      </c>
    </row>
    <row r="297" spans="3:5" x14ac:dyDescent="0.2">
      <c r="C297" s="4">
        <v>295</v>
      </c>
      <c r="D297" s="4">
        <v>10</v>
      </c>
      <c r="E297" s="4">
        <f t="shared" si="4"/>
        <v>99</v>
      </c>
    </row>
    <row r="298" spans="3:5" x14ac:dyDescent="0.2">
      <c r="C298" s="4">
        <v>296</v>
      </c>
      <c r="D298" s="4">
        <v>10</v>
      </c>
      <c r="E298" s="4">
        <f t="shared" si="4"/>
        <v>99</v>
      </c>
    </row>
    <row r="299" spans="3:5" x14ac:dyDescent="0.2">
      <c r="C299" s="4">
        <v>297</v>
      </c>
      <c r="D299" s="4">
        <v>10</v>
      </c>
      <c r="E299" s="4">
        <f t="shared" si="4"/>
        <v>99</v>
      </c>
    </row>
    <row r="300" spans="3:5" x14ac:dyDescent="0.2">
      <c r="C300" s="4">
        <v>298</v>
      </c>
      <c r="D300" s="4">
        <v>10</v>
      </c>
      <c r="E300" s="4">
        <f t="shared" si="4"/>
        <v>100</v>
      </c>
    </row>
    <row r="301" spans="3:5" x14ac:dyDescent="0.2">
      <c r="C301" s="4">
        <v>299</v>
      </c>
      <c r="D301" s="4">
        <v>10</v>
      </c>
      <c r="E301" s="4">
        <f t="shared" si="4"/>
        <v>100</v>
      </c>
    </row>
    <row r="302" spans="3:5" x14ac:dyDescent="0.2">
      <c r="C302" s="4">
        <v>300</v>
      </c>
      <c r="D302" s="4">
        <v>10</v>
      </c>
      <c r="E302" s="4">
        <f t="shared" si="4"/>
        <v>100</v>
      </c>
    </row>
    <row r="303" spans="3:5" x14ac:dyDescent="0.2">
      <c r="C303" s="4">
        <v>301</v>
      </c>
      <c r="D303" s="4">
        <v>10</v>
      </c>
      <c r="E303" s="4">
        <f t="shared" si="4"/>
        <v>101</v>
      </c>
    </row>
    <row r="304" spans="3:5" x14ac:dyDescent="0.2">
      <c r="C304" s="4">
        <v>302</v>
      </c>
      <c r="D304" s="4">
        <v>10</v>
      </c>
      <c r="E304" s="4">
        <f t="shared" si="4"/>
        <v>101</v>
      </c>
    </row>
    <row r="305" spans="3:5" x14ac:dyDescent="0.2">
      <c r="C305" s="4">
        <v>303</v>
      </c>
      <c r="D305" s="4">
        <v>10</v>
      </c>
      <c r="E305" s="4">
        <f t="shared" si="4"/>
        <v>101</v>
      </c>
    </row>
    <row r="306" spans="3:5" x14ac:dyDescent="0.2">
      <c r="C306" s="4">
        <v>304</v>
      </c>
      <c r="D306" s="4">
        <v>10</v>
      </c>
      <c r="E306" s="4">
        <f t="shared" si="4"/>
        <v>102</v>
      </c>
    </row>
    <row r="307" spans="3:5" x14ac:dyDescent="0.2">
      <c r="C307" s="4">
        <v>305</v>
      </c>
      <c r="D307" s="4">
        <v>10</v>
      </c>
      <c r="E307" s="4">
        <f t="shared" si="4"/>
        <v>102</v>
      </c>
    </row>
    <row r="308" spans="3:5" x14ac:dyDescent="0.2">
      <c r="C308" s="4">
        <v>306</v>
      </c>
      <c r="D308" s="4">
        <v>10</v>
      </c>
      <c r="E308" s="4">
        <f t="shared" si="4"/>
        <v>102</v>
      </c>
    </row>
    <row r="309" spans="3:5" x14ac:dyDescent="0.2">
      <c r="C309" s="4">
        <v>307</v>
      </c>
      <c r="D309" s="4">
        <v>10</v>
      </c>
      <c r="E309" s="4">
        <f t="shared" si="4"/>
        <v>103</v>
      </c>
    </row>
    <row r="310" spans="3:5" x14ac:dyDescent="0.2">
      <c r="C310" s="4">
        <v>308</v>
      </c>
      <c r="D310" s="4">
        <v>10</v>
      </c>
      <c r="E310" s="4">
        <f t="shared" si="4"/>
        <v>103</v>
      </c>
    </row>
    <row r="311" spans="3:5" x14ac:dyDescent="0.2">
      <c r="C311" s="4">
        <v>309</v>
      </c>
      <c r="D311" s="4">
        <v>10</v>
      </c>
      <c r="E311" s="4">
        <f t="shared" si="4"/>
        <v>103</v>
      </c>
    </row>
    <row r="312" spans="3:5" x14ac:dyDescent="0.2">
      <c r="C312" s="4">
        <v>310</v>
      </c>
      <c r="D312" s="4">
        <v>10</v>
      </c>
      <c r="E312" s="4">
        <f t="shared" si="4"/>
        <v>104</v>
      </c>
    </row>
    <row r="313" spans="3:5" x14ac:dyDescent="0.2">
      <c r="C313" s="4">
        <v>311</v>
      </c>
      <c r="D313" s="4">
        <v>11</v>
      </c>
      <c r="E313" s="4">
        <f t="shared" si="4"/>
        <v>104</v>
      </c>
    </row>
    <row r="314" spans="3:5" x14ac:dyDescent="0.2">
      <c r="C314" s="4">
        <v>312</v>
      </c>
      <c r="D314" s="4">
        <v>11</v>
      </c>
      <c r="E314" s="4">
        <f t="shared" si="4"/>
        <v>104</v>
      </c>
    </row>
    <row r="315" spans="3:5" x14ac:dyDescent="0.2">
      <c r="C315" s="4">
        <v>313</v>
      </c>
      <c r="D315" s="4">
        <v>11</v>
      </c>
      <c r="E315" s="4">
        <f t="shared" si="4"/>
        <v>105</v>
      </c>
    </row>
    <row r="316" spans="3:5" x14ac:dyDescent="0.2">
      <c r="C316" s="4">
        <v>314</v>
      </c>
      <c r="D316" s="4">
        <v>11</v>
      </c>
      <c r="E316" s="4">
        <f t="shared" si="4"/>
        <v>105</v>
      </c>
    </row>
    <row r="317" spans="3:5" x14ac:dyDescent="0.2">
      <c r="C317" s="4">
        <v>315</v>
      </c>
      <c r="D317" s="4">
        <v>11</v>
      </c>
      <c r="E317" s="4">
        <f t="shared" si="4"/>
        <v>105</v>
      </c>
    </row>
    <row r="318" spans="3:5" x14ac:dyDescent="0.2">
      <c r="C318" s="4">
        <v>316</v>
      </c>
      <c r="D318" s="4">
        <v>11</v>
      </c>
      <c r="E318" s="4">
        <f t="shared" si="4"/>
        <v>106</v>
      </c>
    </row>
    <row r="319" spans="3:5" x14ac:dyDescent="0.2">
      <c r="C319" s="4">
        <v>317</v>
      </c>
      <c r="D319" s="4">
        <v>11</v>
      </c>
      <c r="E319" s="4">
        <f t="shared" si="4"/>
        <v>106</v>
      </c>
    </row>
    <row r="320" spans="3:5" x14ac:dyDescent="0.2">
      <c r="C320" s="4">
        <v>318</v>
      </c>
      <c r="D320" s="4">
        <v>11</v>
      </c>
      <c r="E320" s="4">
        <f t="shared" si="4"/>
        <v>106</v>
      </c>
    </row>
    <row r="321" spans="3:5" x14ac:dyDescent="0.2">
      <c r="C321" s="4">
        <v>319</v>
      </c>
      <c r="D321" s="4">
        <v>11</v>
      </c>
      <c r="E321" s="4">
        <f t="shared" si="4"/>
        <v>107</v>
      </c>
    </row>
    <row r="322" spans="3:5" x14ac:dyDescent="0.2">
      <c r="C322" s="4">
        <v>320</v>
      </c>
      <c r="D322" s="4">
        <v>11</v>
      </c>
      <c r="E322" s="4">
        <f t="shared" si="4"/>
        <v>107</v>
      </c>
    </row>
    <row r="323" spans="3:5" x14ac:dyDescent="0.2">
      <c r="C323" s="4">
        <v>321</v>
      </c>
      <c r="D323" s="4">
        <v>11</v>
      </c>
      <c r="E323" s="4">
        <f t="shared" si="4"/>
        <v>107</v>
      </c>
    </row>
    <row r="324" spans="3:5" x14ac:dyDescent="0.2">
      <c r="C324" s="4">
        <v>322</v>
      </c>
      <c r="D324" s="4">
        <v>11</v>
      </c>
      <c r="E324" s="4">
        <f t="shared" si="4"/>
        <v>108</v>
      </c>
    </row>
    <row r="325" spans="3:5" x14ac:dyDescent="0.2">
      <c r="C325" s="4">
        <v>323</v>
      </c>
      <c r="D325" s="4">
        <v>11</v>
      </c>
      <c r="E325" s="4">
        <f t="shared" si="4"/>
        <v>108</v>
      </c>
    </row>
    <row r="326" spans="3:5" x14ac:dyDescent="0.2">
      <c r="C326" s="4">
        <v>324</v>
      </c>
      <c r="D326" s="4">
        <v>11</v>
      </c>
      <c r="E326" s="4">
        <f t="shared" si="4"/>
        <v>108</v>
      </c>
    </row>
    <row r="327" spans="3:5" x14ac:dyDescent="0.2">
      <c r="C327" s="4">
        <v>325</v>
      </c>
      <c r="D327" s="4">
        <v>11</v>
      </c>
      <c r="E327" s="4">
        <f t="shared" si="4"/>
        <v>109</v>
      </c>
    </row>
    <row r="328" spans="3:5" x14ac:dyDescent="0.2">
      <c r="C328" s="4">
        <v>326</v>
      </c>
      <c r="D328" s="4">
        <v>11</v>
      </c>
      <c r="E328" s="4">
        <f t="shared" si="4"/>
        <v>109</v>
      </c>
    </row>
    <row r="329" spans="3:5" x14ac:dyDescent="0.2">
      <c r="C329" s="4">
        <v>327</v>
      </c>
      <c r="D329" s="4">
        <v>11</v>
      </c>
      <c r="E329" s="4">
        <f t="shared" si="4"/>
        <v>109</v>
      </c>
    </row>
    <row r="330" spans="3:5" x14ac:dyDescent="0.2">
      <c r="C330" s="4">
        <v>328</v>
      </c>
      <c r="D330" s="4">
        <v>11</v>
      </c>
      <c r="E330" s="4">
        <f t="shared" si="4"/>
        <v>110</v>
      </c>
    </row>
    <row r="331" spans="3:5" x14ac:dyDescent="0.2">
      <c r="C331" s="4">
        <v>329</v>
      </c>
      <c r="D331" s="4">
        <v>11</v>
      </c>
      <c r="E331" s="4">
        <f t="shared" si="4"/>
        <v>110</v>
      </c>
    </row>
    <row r="332" spans="3:5" x14ac:dyDescent="0.2">
      <c r="C332" s="4">
        <v>330</v>
      </c>
      <c r="D332" s="4">
        <v>11</v>
      </c>
      <c r="E332" s="4">
        <f t="shared" si="4"/>
        <v>110</v>
      </c>
    </row>
    <row r="333" spans="3:5" x14ac:dyDescent="0.2">
      <c r="C333" s="4">
        <v>331</v>
      </c>
      <c r="D333" s="4">
        <v>11</v>
      </c>
      <c r="E333" s="4">
        <f t="shared" si="4"/>
        <v>111</v>
      </c>
    </row>
    <row r="334" spans="3:5" x14ac:dyDescent="0.2">
      <c r="C334" s="4">
        <v>332</v>
      </c>
      <c r="D334" s="4">
        <v>11</v>
      </c>
      <c r="E334" s="4">
        <f t="shared" si="4"/>
        <v>111</v>
      </c>
    </row>
    <row r="335" spans="3:5" x14ac:dyDescent="0.2">
      <c r="C335" s="4">
        <v>333</v>
      </c>
      <c r="D335" s="4">
        <v>11</v>
      </c>
      <c r="E335" s="4">
        <f t="shared" si="4"/>
        <v>111</v>
      </c>
    </row>
    <row r="336" spans="3:5" x14ac:dyDescent="0.2">
      <c r="C336" s="4">
        <v>334</v>
      </c>
      <c r="D336" s="4">
        <v>11</v>
      </c>
      <c r="E336" s="4">
        <f t="shared" si="4"/>
        <v>112</v>
      </c>
    </row>
    <row r="337" spans="3:5" x14ac:dyDescent="0.2">
      <c r="C337" s="4">
        <v>335</v>
      </c>
      <c r="D337" s="4">
        <v>11</v>
      </c>
      <c r="E337" s="4">
        <f t="shared" ref="E337:E367" si="5">ROUNDUP(C337/3,0)</f>
        <v>112</v>
      </c>
    </row>
    <row r="338" spans="3:5" x14ac:dyDescent="0.2">
      <c r="C338" s="4">
        <v>336</v>
      </c>
      <c r="D338" s="4">
        <v>11</v>
      </c>
      <c r="E338" s="4">
        <f t="shared" si="5"/>
        <v>112</v>
      </c>
    </row>
    <row r="339" spans="3:5" x14ac:dyDescent="0.2">
      <c r="C339" s="4">
        <v>337</v>
      </c>
      <c r="D339" s="4">
        <v>11</v>
      </c>
      <c r="E339" s="4">
        <f t="shared" si="5"/>
        <v>113</v>
      </c>
    </row>
    <row r="340" spans="3:5" x14ac:dyDescent="0.2">
      <c r="C340" s="4">
        <v>338</v>
      </c>
      <c r="D340" s="4">
        <v>11</v>
      </c>
      <c r="E340" s="4">
        <f t="shared" si="5"/>
        <v>113</v>
      </c>
    </row>
    <row r="341" spans="3:5" x14ac:dyDescent="0.2">
      <c r="C341" s="4">
        <v>339</v>
      </c>
      <c r="D341" s="4">
        <v>11</v>
      </c>
      <c r="E341" s="4">
        <f t="shared" si="5"/>
        <v>113</v>
      </c>
    </row>
    <row r="342" spans="3:5" x14ac:dyDescent="0.2">
      <c r="C342" s="4">
        <v>340</v>
      </c>
      <c r="D342" s="4">
        <v>11</v>
      </c>
      <c r="E342" s="4">
        <f t="shared" si="5"/>
        <v>114</v>
      </c>
    </row>
    <row r="343" spans="3:5" x14ac:dyDescent="0.2">
      <c r="C343" s="4">
        <v>341</v>
      </c>
      <c r="D343" s="4">
        <v>11</v>
      </c>
      <c r="E343" s="4">
        <f t="shared" si="5"/>
        <v>114</v>
      </c>
    </row>
    <row r="344" spans="3:5" x14ac:dyDescent="0.2">
      <c r="C344" s="4">
        <v>342</v>
      </c>
      <c r="D344" s="4">
        <v>12</v>
      </c>
      <c r="E344" s="4">
        <f t="shared" si="5"/>
        <v>114</v>
      </c>
    </row>
    <row r="345" spans="3:5" x14ac:dyDescent="0.2">
      <c r="C345" s="4">
        <v>343</v>
      </c>
      <c r="D345" s="4">
        <v>12</v>
      </c>
      <c r="E345" s="4">
        <f t="shared" si="5"/>
        <v>115</v>
      </c>
    </row>
    <row r="346" spans="3:5" x14ac:dyDescent="0.2">
      <c r="C346" s="4">
        <v>344</v>
      </c>
      <c r="D346" s="4">
        <v>12</v>
      </c>
      <c r="E346" s="4">
        <f t="shared" si="5"/>
        <v>115</v>
      </c>
    </row>
    <row r="347" spans="3:5" x14ac:dyDescent="0.2">
      <c r="C347" s="4">
        <v>345</v>
      </c>
      <c r="D347" s="4">
        <v>12</v>
      </c>
      <c r="E347" s="4">
        <f t="shared" si="5"/>
        <v>115</v>
      </c>
    </row>
    <row r="348" spans="3:5" x14ac:dyDescent="0.2">
      <c r="C348" s="4">
        <v>346</v>
      </c>
      <c r="D348" s="4">
        <v>12</v>
      </c>
      <c r="E348" s="4">
        <f t="shared" si="5"/>
        <v>116</v>
      </c>
    </row>
    <row r="349" spans="3:5" x14ac:dyDescent="0.2">
      <c r="C349" s="4">
        <v>347</v>
      </c>
      <c r="D349" s="4">
        <v>12</v>
      </c>
      <c r="E349" s="4">
        <f t="shared" si="5"/>
        <v>116</v>
      </c>
    </row>
    <row r="350" spans="3:5" x14ac:dyDescent="0.2">
      <c r="C350" s="4">
        <v>348</v>
      </c>
      <c r="D350" s="4">
        <v>12</v>
      </c>
      <c r="E350" s="4">
        <f t="shared" si="5"/>
        <v>116</v>
      </c>
    </row>
    <row r="351" spans="3:5" x14ac:dyDescent="0.2">
      <c r="C351" s="4">
        <v>349</v>
      </c>
      <c r="D351" s="4">
        <v>12</v>
      </c>
      <c r="E351" s="4">
        <f t="shared" si="5"/>
        <v>117</v>
      </c>
    </row>
    <row r="352" spans="3:5" x14ac:dyDescent="0.2">
      <c r="C352" s="4">
        <v>350</v>
      </c>
      <c r="D352" s="4">
        <v>12</v>
      </c>
      <c r="E352" s="4">
        <f t="shared" si="5"/>
        <v>117</v>
      </c>
    </row>
    <row r="353" spans="3:5" x14ac:dyDescent="0.2">
      <c r="C353" s="4">
        <v>351</v>
      </c>
      <c r="D353" s="4">
        <v>12</v>
      </c>
      <c r="E353" s="4">
        <f t="shared" si="5"/>
        <v>117</v>
      </c>
    </row>
    <row r="354" spans="3:5" x14ac:dyDescent="0.2">
      <c r="C354" s="4">
        <v>352</v>
      </c>
      <c r="D354" s="4">
        <v>12</v>
      </c>
      <c r="E354" s="4">
        <f t="shared" si="5"/>
        <v>118</v>
      </c>
    </row>
    <row r="355" spans="3:5" x14ac:dyDescent="0.2">
      <c r="C355" s="4">
        <v>353</v>
      </c>
      <c r="D355" s="4">
        <v>12</v>
      </c>
      <c r="E355" s="4">
        <f t="shared" si="5"/>
        <v>118</v>
      </c>
    </row>
    <row r="356" spans="3:5" x14ac:dyDescent="0.2">
      <c r="C356" s="4">
        <v>354</v>
      </c>
      <c r="D356" s="4">
        <v>12</v>
      </c>
      <c r="E356" s="4">
        <f t="shared" si="5"/>
        <v>118</v>
      </c>
    </row>
    <row r="357" spans="3:5" x14ac:dyDescent="0.2">
      <c r="C357" s="4">
        <v>355</v>
      </c>
      <c r="D357" s="4">
        <v>12</v>
      </c>
      <c r="E357" s="4">
        <f t="shared" si="5"/>
        <v>119</v>
      </c>
    </row>
    <row r="358" spans="3:5" x14ac:dyDescent="0.2">
      <c r="C358" s="4">
        <v>356</v>
      </c>
      <c r="D358" s="4">
        <v>12</v>
      </c>
      <c r="E358" s="4">
        <f t="shared" si="5"/>
        <v>119</v>
      </c>
    </row>
    <row r="359" spans="3:5" x14ac:dyDescent="0.2">
      <c r="C359" s="4">
        <v>357</v>
      </c>
      <c r="D359" s="4">
        <v>12</v>
      </c>
      <c r="E359" s="4">
        <f t="shared" si="5"/>
        <v>119</v>
      </c>
    </row>
    <row r="360" spans="3:5" x14ac:dyDescent="0.2">
      <c r="C360" s="4">
        <v>358</v>
      </c>
      <c r="D360" s="4">
        <v>12</v>
      </c>
      <c r="E360" s="4">
        <f t="shared" si="5"/>
        <v>120</v>
      </c>
    </row>
    <row r="361" spans="3:5" x14ac:dyDescent="0.2">
      <c r="C361" s="4">
        <v>359</v>
      </c>
      <c r="D361" s="4">
        <v>12</v>
      </c>
      <c r="E361" s="4">
        <f t="shared" si="5"/>
        <v>120</v>
      </c>
    </row>
    <row r="362" spans="3:5" x14ac:dyDescent="0.2">
      <c r="C362" s="4">
        <v>360</v>
      </c>
      <c r="D362" s="4">
        <v>12</v>
      </c>
      <c r="E362" s="4">
        <f t="shared" si="5"/>
        <v>120</v>
      </c>
    </row>
    <row r="363" spans="3:5" x14ac:dyDescent="0.2">
      <c r="C363" s="4">
        <v>361</v>
      </c>
      <c r="D363" s="4">
        <v>12</v>
      </c>
      <c r="E363" s="4">
        <f t="shared" si="5"/>
        <v>121</v>
      </c>
    </row>
    <row r="364" spans="3:5" x14ac:dyDescent="0.2">
      <c r="C364" s="4">
        <v>362</v>
      </c>
      <c r="D364" s="4">
        <v>12</v>
      </c>
      <c r="E364" s="4">
        <f t="shared" si="5"/>
        <v>121</v>
      </c>
    </row>
    <row r="365" spans="3:5" x14ac:dyDescent="0.2">
      <c r="C365" s="4">
        <v>363</v>
      </c>
      <c r="D365" s="4">
        <v>12</v>
      </c>
      <c r="E365" s="4">
        <f t="shared" si="5"/>
        <v>121</v>
      </c>
    </row>
    <row r="366" spans="3:5" x14ac:dyDescent="0.2">
      <c r="C366" s="4">
        <v>364</v>
      </c>
      <c r="D366" s="4">
        <v>12</v>
      </c>
      <c r="E366" s="4">
        <f t="shared" si="5"/>
        <v>122</v>
      </c>
    </row>
    <row r="367" spans="3:5" x14ac:dyDescent="0.2">
      <c r="C367" s="4">
        <v>365</v>
      </c>
      <c r="D367" s="4">
        <v>12</v>
      </c>
      <c r="E367" s="4">
        <f t="shared" si="5"/>
        <v>122</v>
      </c>
    </row>
  </sheetData>
  <autoFilter ref="C1:D1" xr:uid="{7CB4E6BF-614A-4EDC-AF7B-63D4020106DE}"/>
  <phoneticPr fontId="3"/>
  <pageMargins left="0.7" right="0.7" top="0.75" bottom="0.75" header="0.3" footer="0.3"/>
  <pageSetup paperSize="9" orientation="portrait" r:id="rId1"/>
  <headerFooter>
    <oddHeader>&amp;L【機密性○（取扱制限）】</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【様式LD】留学計画変更申請書</vt:lpstr>
      <vt:lpstr>非表示)支給対象月数</vt:lpstr>
      <vt:lpstr>【記入例】!Print_Area</vt:lpstr>
      <vt:lpstr>【様式LD】留学計画変更申請書!Print_Area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2024-06-10T08:47:09Z</dcterms:created>
  <dcterms:modified xsi:type="dcterms:W3CDTF">2026-05-19T04:27:57Z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2025-04-14T11:56:00Z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50dbfd44-324f-45d3-a829-cf96fae012bf</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