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Box\高校教育課\０８_学力向上推進\08_海外派遣研修\02_グローバル人材育成事業\2026(R08)\0526　派遣留学生決定手続き関係兼選考結果学校通知\R8 事務手続きの手引き\"/>
    </mc:Choice>
  </mc:AlternateContent>
  <xr:revisionPtr revIDLastSave="0" documentId="13_ncr:1_{DC018D5D-95CE-45C6-8799-66052ED2D064}" xr6:coauthVersionLast="47" xr6:coauthVersionMax="47" xr10:uidLastSave="{00000000-0000-0000-0000-000000000000}"/>
  <bookViews>
    <workbookView xWindow="-110" yWindow="-110" windowWidth="19420" windowHeight="11500" activeTab="1" xr2:uid="{00000000-000D-0000-FFFF-FFFF00000000}"/>
  </bookViews>
  <sheets>
    <sheet name="補助対象事業費項目例" sheetId="41" r:id="rId1"/>
    <sheet name="（第1号様式）交付申請書 記入例" sheetId="27" r:id="rId2"/>
    <sheet name="（第1号様式）交付申請書" sheetId="5" r:id="rId3"/>
    <sheet name="（第1号の２様式）委任状 記入例" sheetId="42" r:id="rId4"/>
    <sheet name="（第1号の２様式）委任状" sheetId="21" r:id="rId5"/>
    <sheet name="（第2号様式）変更申請書" sheetId="22" r:id="rId6"/>
    <sheet name="（第3号様式）完了報告書 記入例" sheetId="34" r:id="rId7"/>
    <sheet name="（第3号様式）完了報告書" sheetId="23" r:id="rId8"/>
    <sheet name="（第4号様式）実績報告書 記入例" sheetId="29" r:id="rId9"/>
    <sheet name="（第4号様式）実績報告書" sheetId="24" r:id="rId10"/>
    <sheet name="（第５号様式）概算払（留学準備金）請求書 記入例" sheetId="30" r:id="rId11"/>
    <sheet name="（第５号様式）概算払（留学準備金）請求書" sheetId="25" r:id="rId12"/>
    <sheet name="（第６号様式）請求書 (記入例)" sheetId="31" r:id="rId13"/>
    <sheet name="（第６号様式）請求書" sheetId="26" r:id="rId14"/>
    <sheet name="留学状況報告書　記入例" sheetId="32" r:id="rId15"/>
    <sheet name="留学状況報告書" sheetId="33" r:id="rId16"/>
    <sheet name="添付用紙（準備金用）" sheetId="40" r:id="rId17"/>
    <sheet name="添付用紙（奨学金用）" sheetId="43" r:id="rId18"/>
    <sheet name="添付用紙（修了証明書）" sheetId="35" r:id="rId19"/>
    <sheet name="添付用紙（修了証明書） (2)" sheetId="44" r:id="rId20"/>
    <sheet name="添付用紙（航空券の半券）" sheetId="36" r:id="rId21"/>
    <sheet name="添付用紙（予備）" sheetId="38" r:id="rId22"/>
  </sheets>
  <definedNames>
    <definedName name="_xlnm.Print_Area" localSheetId="4">'（第1号の２様式）委任状'!$A$1:$AL$30</definedName>
    <definedName name="_xlnm.Print_Area" localSheetId="3">'（第1号の２様式）委任状 記入例'!$A$1:$AL$24</definedName>
    <definedName name="_xlnm.Print_Area" localSheetId="2">'（第1号様式）交付申請書'!$A$1:$AL$57</definedName>
    <definedName name="_xlnm.Print_Area" localSheetId="1">'（第1号様式）交付申請書 記入例'!$A$1:$AL$57</definedName>
    <definedName name="_xlnm.Print_Area" localSheetId="5">'（第2号様式）変更申請書'!$A$1:$AL$51</definedName>
    <definedName name="_xlnm.Print_Area" localSheetId="7">'（第3号様式）完了報告書'!$A$1:$AL$36</definedName>
    <definedName name="_xlnm.Print_Area" localSheetId="6">'（第3号様式）完了報告書 記入例'!$A$1:$AL$36</definedName>
    <definedName name="_xlnm.Print_Area" localSheetId="9">'（第4号様式）実績報告書'!$A$1:$AL$52</definedName>
    <definedName name="_xlnm.Print_Area" localSheetId="8">'（第4号様式）実績報告書 記入例'!$A$1:$AL$67</definedName>
    <definedName name="_xlnm.Print_Area" localSheetId="11">'（第５号様式）概算払（留学準備金）請求書'!$A$1:$AL$28</definedName>
    <definedName name="_xlnm.Print_Area" localSheetId="10">'（第５号様式）概算払（留学準備金）請求書 記入例'!$A$1:$AL$36</definedName>
    <definedName name="_xlnm.Print_Area" localSheetId="13">'（第６号様式）請求書'!$A$1:$AL$26</definedName>
    <definedName name="_xlnm.Print_Area" localSheetId="12">'（第６号様式）請求書 (記入例)'!$A$1:$AL$26</definedName>
    <definedName name="_xlnm.Print_Area" localSheetId="20">'添付用紙（航空券の半券）'!$A$1:$P$70</definedName>
    <definedName name="_xlnm.Print_Area" localSheetId="18">'添付用紙（修了証明書）'!$A$1:$P$70</definedName>
    <definedName name="_xlnm.Print_Area" localSheetId="19">'添付用紙（修了証明書） (2)'!$A$1:$P$70</definedName>
    <definedName name="_xlnm.Print_Area" localSheetId="16">'添付用紙（準備金用）'!$A$1:$P$88</definedName>
    <definedName name="_xlnm.Print_Area" localSheetId="17">'添付用紙（奨学金用）'!$A$1:$P$88</definedName>
    <definedName name="_xlnm.Print_Area" localSheetId="21">'添付用紙（予備）'!$A$1:$P$70</definedName>
    <definedName name="_xlnm.Print_Area" localSheetId="15">留学状況報告書!$A$1:$P$58</definedName>
    <definedName name="_xlnm.Print_Area" localSheetId="14">'留学状況報告書　記入例'!$A$1:$P$58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1" i="44" l="1"/>
  <c r="D11" i="44"/>
  <c r="N10" i="44"/>
  <c r="I10" i="44"/>
  <c r="D10" i="44"/>
  <c r="E9" i="44"/>
  <c r="E8" i="44"/>
  <c r="K5" i="44"/>
  <c r="E5" i="44"/>
  <c r="K5" i="43"/>
  <c r="E5" i="43"/>
  <c r="T27" i="29"/>
  <c r="T27" i="24"/>
  <c r="T39" i="24"/>
  <c r="AC37" i="24"/>
  <c r="AC39" i="29"/>
  <c r="K32" i="27"/>
  <c r="T25" i="24" l="1"/>
  <c r="K43" i="24"/>
  <c r="K41" i="24"/>
  <c r="K31" i="24"/>
  <c r="K33" i="24"/>
  <c r="K35" i="24"/>
  <c r="K29" i="24"/>
  <c r="K27" i="24" s="1"/>
  <c r="K45" i="29"/>
  <c r="K43" i="29"/>
  <c r="K37" i="29"/>
  <c r="K31" i="29"/>
  <c r="K33" i="29"/>
  <c r="AC33" i="29" s="1"/>
  <c r="K35" i="29"/>
  <c r="K29" i="29"/>
  <c r="K27" i="29" l="1"/>
  <c r="AC37" i="29"/>
  <c r="B7" i="34"/>
  <c r="K41" i="29" l="1"/>
  <c r="K36" i="22"/>
  <c r="AC33" i="24" s="1"/>
  <c r="AA3" i="42"/>
  <c r="K32" i="5"/>
  <c r="R6" i="32" l="1"/>
  <c r="I11" i="36"/>
  <c r="D11" i="36"/>
  <c r="N10" i="36"/>
  <c r="I10" i="36"/>
  <c r="D10" i="36"/>
  <c r="E9" i="36"/>
  <c r="E8" i="36"/>
  <c r="I11" i="35"/>
  <c r="D11" i="35"/>
  <c r="N10" i="35"/>
  <c r="I10" i="35"/>
  <c r="D10" i="35"/>
  <c r="E9" i="35"/>
  <c r="E8" i="35"/>
  <c r="K5" i="38" l="1"/>
  <c r="K5" i="36"/>
  <c r="E5" i="38"/>
  <c r="E5" i="36"/>
  <c r="K5" i="35"/>
  <c r="E5" i="35"/>
  <c r="K5" i="40"/>
  <c r="E5" i="40"/>
  <c r="P48" i="33" l="1"/>
  <c r="P41" i="33"/>
  <c r="P34" i="33"/>
  <c r="N31" i="33"/>
  <c r="R6" i="33"/>
  <c r="P48" i="32"/>
  <c r="P41" i="32"/>
  <c r="P34" i="32"/>
  <c r="N31" i="32"/>
  <c r="L27" i="34" l="1"/>
  <c r="L25" i="31" l="1"/>
  <c r="L26" i="31" s="1"/>
  <c r="AC45" i="29"/>
  <c r="AC43" i="29"/>
  <c r="T41" i="29"/>
  <c r="AC35" i="29"/>
  <c r="AC31" i="29"/>
  <c r="K25" i="29" l="1"/>
  <c r="AC41" i="29"/>
  <c r="AC27" i="29"/>
  <c r="AC29" i="29"/>
  <c r="T25" i="29"/>
  <c r="K44" i="27"/>
  <c r="K30" i="27" s="1"/>
  <c r="AC24" i="27"/>
  <c r="AC23" i="27"/>
  <c r="T32" i="27" l="1"/>
  <c r="T44" i="27"/>
  <c r="T30" i="27" s="1"/>
  <c r="L25" i="34" s="1"/>
  <c r="AC25" i="29"/>
  <c r="L22" i="26"/>
  <c r="AC35" i="24"/>
  <c r="T30" i="22"/>
  <c r="T40" i="22"/>
  <c r="K44" i="22"/>
  <c r="K42" i="22"/>
  <c r="K38" i="22"/>
  <c r="AC38" i="22" s="1"/>
  <c r="K34" i="22"/>
  <c r="K32" i="22"/>
  <c r="K47" i="29" l="1"/>
  <c r="T47" i="29"/>
  <c r="AC47" i="29" s="1"/>
  <c r="AC44" i="22"/>
  <c r="AC43" i="24"/>
  <c r="AC34" i="22"/>
  <c r="AC31" i="24"/>
  <c r="AC32" i="22"/>
  <c r="AC30" i="27"/>
  <c r="K40" i="22"/>
  <c r="AC40" i="22" s="1"/>
  <c r="AC41" i="24"/>
  <c r="AC29" i="24"/>
  <c r="T28" i="22"/>
  <c r="AC42" i="22"/>
  <c r="K30" i="22"/>
  <c r="AC30" i="22" s="1"/>
  <c r="B7" i="22"/>
  <c r="B7" i="23"/>
  <c r="B7" i="24"/>
  <c r="B7" i="25"/>
  <c r="B7" i="26"/>
  <c r="K39" i="24" l="1"/>
  <c r="K28" i="22"/>
  <c r="AC28" i="22" s="1"/>
  <c r="AC23" i="5"/>
  <c r="AC24" i="5"/>
  <c r="K44" i="5"/>
  <c r="T32" i="5" l="1"/>
  <c r="AC39" i="24"/>
  <c r="K25" i="24"/>
  <c r="AC25" i="24" s="1"/>
  <c r="AC27" i="24"/>
  <c r="T46" i="22"/>
  <c r="K30" i="5"/>
  <c r="T44" i="5"/>
  <c r="L23" i="25" l="1"/>
  <c r="L24" i="26" s="1"/>
  <c r="T30" i="5"/>
  <c r="X10" i="26"/>
  <c r="X8" i="26"/>
  <c r="AC30" i="5" l="1"/>
  <c r="T45" i="24"/>
  <c r="L23" i="26" s="1"/>
  <c r="K45" i="24"/>
  <c r="L25" i="26"/>
  <c r="L26" i="26" s="1"/>
  <c r="K46" i="22"/>
  <c r="AC46" i="22" s="1"/>
  <c r="L22" i="25"/>
  <c r="AC45" i="24"/>
  <c r="X10" i="25"/>
  <c r="X8" i="25"/>
  <c r="X10" i="24"/>
  <c r="X8" i="24"/>
  <c r="X10" i="23"/>
  <c r="X8" i="23"/>
  <c r="X10" i="22"/>
  <c r="X8" i="22"/>
  <c r="L27" i="23"/>
  <c r="AA3" i="21"/>
  <c r="L25"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AA3" authorId="0" shapeId="0" xr:uid="{00000000-0006-0000-0200-000001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空欄で提出してください</t>
        </r>
      </text>
    </comment>
    <comment ref="I23" authorId="0" shapeId="0" xr:uid="{00000000-0006-0000-0200-000002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応募時の留学先国・地域がアジア地域（</t>
        </r>
        <r>
          <rPr>
            <sz val="9"/>
            <color indexed="81"/>
            <rFont val="MS P ゴシック"/>
            <family val="2"/>
          </rPr>
          <t>100</t>
        </r>
        <r>
          <rPr>
            <sz val="9"/>
            <color indexed="81"/>
            <rFont val="ＭＳ Ｐゴシック"/>
            <family val="3"/>
            <charset val="128"/>
          </rPr>
          <t>番台）のみの場合は、「アジア地域」を選択してください。
その他の地域（</t>
        </r>
        <r>
          <rPr>
            <sz val="9"/>
            <color indexed="81"/>
            <rFont val="MS P ゴシック"/>
            <family val="2"/>
          </rPr>
          <t>200</t>
        </r>
        <r>
          <rPr>
            <sz val="9"/>
            <color indexed="81"/>
            <rFont val="ＭＳ Ｐゴシック"/>
            <family val="3"/>
            <charset val="128"/>
          </rPr>
          <t>番台以上）が含まれる場合は、「その他の地域」を選択してください</t>
        </r>
      </text>
    </comment>
    <comment ref="I24" authorId="0" shapeId="0" xr:uid="{00000000-0006-0000-0200-000003000000}">
      <text>
        <r>
          <rPr>
            <b/>
            <sz val="9"/>
            <color indexed="81"/>
            <rFont val="ＭＳ Ｐゴシック"/>
            <family val="3"/>
            <charset val="128"/>
          </rPr>
          <t>地域協議会：</t>
        </r>
        <r>
          <rPr>
            <sz val="9"/>
            <color indexed="81"/>
            <rFont val="ＭＳ Ｐゴシック"/>
            <family val="3"/>
            <charset val="128"/>
          </rPr>
          <t xml:space="preserve">
区分➀　北米、シンガポール、欧州、中近東
　※</t>
        </r>
        <r>
          <rPr>
            <sz val="8"/>
            <color indexed="81"/>
            <rFont val="ＭＳ Ｐゴシック"/>
            <family val="3"/>
            <charset val="128"/>
          </rPr>
          <t>除外国あり。詳細は手引き参照</t>
        </r>
        <r>
          <rPr>
            <sz val="9"/>
            <color indexed="81"/>
            <rFont val="ＭＳ Ｐゴシック"/>
            <family val="3"/>
            <charset val="128"/>
          </rPr>
          <t xml:space="preserve">
</t>
        </r>
        <r>
          <rPr>
            <sz val="9"/>
            <color indexed="81"/>
            <rFont val="MS P ゴシック"/>
            <family val="2"/>
          </rPr>
          <t xml:space="preserve">
</t>
        </r>
        <r>
          <rPr>
            <sz val="9"/>
            <color indexed="81"/>
            <rFont val="ＭＳ Ｐゴシック"/>
            <family val="3"/>
            <charset val="128"/>
          </rPr>
          <t>区分②　アジア（シンガポールを除く）、大洋州、中南米、アフリカ及び区分➀の除外国</t>
        </r>
      </text>
    </comment>
    <comment ref="K34" authorId="0" shapeId="0" xr:uid="{00000000-0006-0000-0200-000004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 xml:space="preserve">・水色のセルに費用金額及び見込み金額を入力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T27" authorId="0" shapeId="0" xr:uid="{103A74EB-9894-4B49-93C6-8D2B1B6F5CA6}">
      <text>
        <r>
          <rPr>
            <sz val="9"/>
            <color indexed="81"/>
            <rFont val="MS P ゴシック"/>
            <family val="2"/>
          </rPr>
          <t xml:space="preserve">
</t>
        </r>
        <r>
          <rPr>
            <sz val="9"/>
            <color indexed="81"/>
            <rFont val="ＭＳ Ｐゴシック"/>
            <family val="3"/>
            <charset val="128"/>
          </rPr>
          <t>「実績報告時」の小計①は同エクセルファイル内
　「（第１号様式）交付申請書」の補助金上限金額
　（留学準備金）以上となること。</t>
        </r>
      </text>
    </comment>
    <comment ref="T41" authorId="0" shapeId="0" xr:uid="{719D9346-DD40-4E8C-ADFB-BE436D594820}">
      <text>
        <r>
          <rPr>
            <sz val="9"/>
            <color indexed="81"/>
            <rFont val="ＭＳ Ｐゴシック"/>
            <family val="3"/>
            <charset val="128"/>
          </rPr>
          <t>「実績報告時」の小計②は同エクセルファイル内
　「（第１号様式）交付申請書」の補助金上限金額
　（奨学金）以上となること。</t>
        </r>
        <r>
          <rPr>
            <sz val="9"/>
            <color indexed="81"/>
            <rFont val="MS P ゴシック"/>
            <family val="2"/>
          </rPr>
          <t xml:space="preserve">
</t>
        </r>
      </text>
    </comment>
    <comment ref="K47" authorId="0" shapeId="0" xr:uid="{D30F1674-11F1-4EDE-B3A7-46A47EBA7398}">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自動入力</t>
        </r>
      </text>
    </comment>
    <comment ref="T47" authorId="0" shapeId="0" xr:uid="{B99BC14B-F59A-4219-A7E6-64FCDCACA43A}">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自動入力</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T27" authorId="0" shapeId="0" xr:uid="{A0C06F1C-A83E-4606-9EE2-909479BE2643}">
      <text>
        <r>
          <rPr>
            <sz val="9"/>
            <color indexed="81"/>
            <rFont val="MS P ゴシック"/>
            <family val="2"/>
          </rPr>
          <t xml:space="preserve">
</t>
        </r>
        <r>
          <rPr>
            <sz val="9"/>
            <color indexed="81"/>
            <rFont val="ＭＳ Ｐゴシック"/>
            <family val="3"/>
            <charset val="128"/>
          </rPr>
          <t>←「実績報告時」の小計①は同エクセルファイル内
　「（第１号様式）交付申請書」の補助金上限金額
　（留学準備金）以上となること。</t>
        </r>
      </text>
    </comment>
    <comment ref="T39" authorId="0" shapeId="0" xr:uid="{E3DF655D-8DF9-43F5-B2C7-B59A317ED9B6}">
      <text>
        <r>
          <rPr>
            <b/>
            <sz val="9"/>
            <color indexed="81"/>
            <rFont val="ＭＳ Ｐゴシック"/>
            <family val="3"/>
            <charset val="128"/>
          </rPr>
          <t>「実績報告時」の小計②は同エクセルファイル内
　「（第１号様式）交付申請書」の補助金上限金額
　（奨学金）以上となること。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L22" authorId="0" shapeId="0" xr:uid="{00000000-0006-0000-0A00-000001000000}">
      <text>
        <r>
          <rPr>
            <b/>
            <sz val="9"/>
            <color indexed="81"/>
            <rFont val="ＭＳ Ｐゴシック"/>
            <family val="3"/>
            <charset val="128"/>
          </rPr>
          <t xml:space="preserve">地域協議会：
自動入力
</t>
        </r>
        <r>
          <rPr>
            <sz val="9"/>
            <color indexed="81"/>
            <rFont val="ＭＳ Ｐゴシック"/>
            <family val="3"/>
            <charset val="128"/>
          </rPr>
          <t>（交付決定総額）</t>
        </r>
      </text>
    </comment>
    <comment ref="L23" authorId="0" shapeId="0" xr:uid="{00000000-0006-0000-0A00-000002000000}">
      <text>
        <r>
          <rPr>
            <b/>
            <sz val="9"/>
            <color indexed="81"/>
            <rFont val="ＭＳ Ｐゴシック"/>
            <family val="3"/>
            <charset val="128"/>
          </rPr>
          <t xml:space="preserve">地域協議会：
自動入力
</t>
        </r>
        <r>
          <rPr>
            <sz val="9"/>
            <color indexed="81"/>
            <rFont val="ＭＳ Ｐゴシック"/>
            <family val="3"/>
            <charset val="128"/>
          </rPr>
          <t>（留学準備金）</t>
        </r>
      </text>
    </comment>
    <comment ref="L24" authorId="0" shapeId="0" xr:uid="{00000000-0006-0000-0A00-000003000000}">
      <text>
        <r>
          <rPr>
            <b/>
            <sz val="9"/>
            <color indexed="81"/>
            <rFont val="ＭＳ Ｐゴシック"/>
            <family val="3"/>
            <charset val="128"/>
          </rPr>
          <t>地域協議会</t>
        </r>
        <r>
          <rPr>
            <b/>
            <sz val="9"/>
            <color indexed="81"/>
            <rFont val="MS P ゴシック"/>
            <family val="2"/>
          </rPr>
          <t>:</t>
        </r>
        <r>
          <rPr>
            <sz val="9"/>
            <color indexed="81"/>
            <rFont val="MS P ゴシック"/>
            <family val="2"/>
          </rPr>
          <t xml:space="preserve">
</t>
        </r>
        <r>
          <rPr>
            <sz val="9"/>
            <color indexed="81"/>
            <rFont val="ＭＳ Ｐゴシック"/>
            <family val="3"/>
            <charset val="128"/>
          </rPr>
          <t xml:space="preserve">セルの大きさは内容により変更してください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菅原 有希子</author>
  </authors>
  <commentList>
    <comment ref="L22" authorId="0" shapeId="0" xr:uid="{00000000-0006-0000-0C00-000001000000}">
      <text>
        <r>
          <rPr>
            <b/>
            <sz val="9"/>
            <color indexed="81"/>
            <rFont val="ＭＳ Ｐゴシック"/>
            <family val="3"/>
            <charset val="128"/>
          </rPr>
          <t>地域協議会：
自動入力</t>
        </r>
      </text>
    </comment>
  </commentList>
</comments>
</file>

<file path=xl/sharedStrings.xml><?xml version="1.0" encoding="utf-8"?>
<sst xmlns="http://schemas.openxmlformats.org/spreadsheetml/2006/main" count="644" uniqueCount="257">
  <si>
    <t>記</t>
    <rPh sb="0" eb="1">
      <t>キ</t>
    </rPh>
    <phoneticPr fontId="9"/>
  </si>
  <si>
    <t>福島県教育委員会教育長　様</t>
    <rPh sb="12" eb="13">
      <t>サマ</t>
    </rPh>
    <phoneticPr fontId="10"/>
  </si>
  <si>
    <t>住所</t>
    <rPh sb="0" eb="2">
      <t>ジュウショ</t>
    </rPh>
    <phoneticPr fontId="10"/>
  </si>
  <si>
    <t>氏名</t>
    <rPh sb="0" eb="2">
      <t>シメイ</t>
    </rPh>
    <phoneticPr fontId="10"/>
  </si>
  <si>
    <t>記</t>
    <rPh sb="0" eb="1">
      <t>キ</t>
    </rPh>
    <phoneticPr fontId="9"/>
  </si>
  <si>
    <t>備考</t>
    <rPh sb="0" eb="2">
      <t>ビコウ</t>
    </rPh>
    <phoneticPr fontId="9"/>
  </si>
  <si>
    <t>補助対象事業費(円)</t>
    <rPh sb="0" eb="7">
      <t>ホジョタイショウジギョウヒ</t>
    </rPh>
    <rPh sb="8" eb="9">
      <t>エン</t>
    </rPh>
    <phoneticPr fontId="9"/>
  </si>
  <si>
    <t>交付申請額(円)</t>
    <rPh sb="0" eb="5">
      <t>コウフシンセイガク</t>
    </rPh>
    <rPh sb="6" eb="7">
      <t>エン</t>
    </rPh>
    <phoneticPr fontId="9"/>
  </si>
  <si>
    <t>保護者氏名</t>
    <rPh sb="0" eb="3">
      <t>ホゴシャ</t>
    </rPh>
    <rPh sb="3" eb="5">
      <t>シメイ</t>
    </rPh>
    <phoneticPr fontId="12"/>
  </si>
  <si>
    <t>保護者住所</t>
    <rPh sb="0" eb="3">
      <t>ホゴシャ</t>
    </rPh>
    <rPh sb="3" eb="5">
      <t>ジュウショ</t>
    </rPh>
    <phoneticPr fontId="12"/>
  </si>
  <si>
    <t>(第1号様式)</t>
    <rPh sb="1" eb="2">
      <t>ダイ</t>
    </rPh>
    <rPh sb="3" eb="6">
      <t>ゴウヨウシキ</t>
    </rPh>
    <phoneticPr fontId="9"/>
  </si>
  <si>
    <t>３　添付書類(☑)</t>
    <rPh sb="2" eb="6">
      <t>テンプショルイ</t>
    </rPh>
    <phoneticPr fontId="9"/>
  </si>
  <si>
    <t>生徒氏名</t>
    <rPh sb="0" eb="2">
      <t>セイト</t>
    </rPh>
    <rPh sb="2" eb="4">
      <t>シメイ</t>
    </rPh>
    <phoneticPr fontId="12"/>
  </si>
  <si>
    <t>生徒住所</t>
    <rPh sb="0" eb="2">
      <t>セイト</t>
    </rPh>
    <rPh sb="2" eb="4">
      <t>ジュウショ</t>
    </rPh>
    <phoneticPr fontId="12"/>
  </si>
  <si>
    <t>委任状</t>
    <rPh sb="0" eb="3">
      <t>イニンジョウ</t>
    </rPh>
    <phoneticPr fontId="10"/>
  </si>
  <si>
    <t>１　委任者</t>
    <rPh sb="2" eb="5">
      <t>イニンシャ</t>
    </rPh>
    <phoneticPr fontId="9"/>
  </si>
  <si>
    <t>２　受任者</t>
    <rPh sb="2" eb="5">
      <t>ジュニンシャ</t>
    </rPh>
    <phoneticPr fontId="9"/>
  </si>
  <si>
    <t>(第1号の2様式)</t>
    <rPh sb="1" eb="2">
      <t>ダイ</t>
    </rPh>
    <rPh sb="3" eb="4">
      <t>ゴウ</t>
    </rPh>
    <rPh sb="6" eb="8">
      <t>ヨウシキ</t>
    </rPh>
    <phoneticPr fontId="9"/>
  </si>
  <si>
    <t>(第2号様式)</t>
    <rPh sb="1" eb="2">
      <t>ダイ</t>
    </rPh>
    <rPh sb="3" eb="6">
      <t>ゴウヨウシキ</t>
    </rPh>
    <phoneticPr fontId="9"/>
  </si>
  <si>
    <t>１　補助金の交付決定年月日及び番号</t>
    <phoneticPr fontId="9"/>
  </si>
  <si>
    <t>付け</t>
    <rPh sb="0" eb="1">
      <t>ヅ</t>
    </rPh>
    <phoneticPr fontId="9"/>
  </si>
  <si>
    <t>福島県教育委員会教育長指令教高第</t>
    <phoneticPr fontId="9"/>
  </si>
  <si>
    <t>号</t>
    <rPh sb="0" eb="1">
      <t>ゴウ</t>
    </rPh>
    <phoneticPr fontId="9"/>
  </si>
  <si>
    <t>補助対象事業費</t>
    <rPh sb="0" eb="7">
      <t>ホジョタイショウジギョウヒ</t>
    </rPh>
    <phoneticPr fontId="9"/>
  </si>
  <si>
    <t>補助金額</t>
    <rPh sb="0" eb="4">
      <t>ホジョキンガク</t>
    </rPh>
    <phoneticPr fontId="9"/>
  </si>
  <si>
    <t>差額</t>
    <rPh sb="0" eb="2">
      <t>サガク</t>
    </rPh>
    <phoneticPr fontId="9"/>
  </si>
  <si>
    <t>２　変更申請額等</t>
    <rPh sb="2" eb="6">
      <t>ヘンコウシンセイ</t>
    </rPh>
    <rPh sb="6" eb="7">
      <t>ガク</t>
    </rPh>
    <rPh sb="7" eb="8">
      <t>トウ</t>
    </rPh>
    <phoneticPr fontId="9"/>
  </si>
  <si>
    <t>２　交付決定額等</t>
    <rPh sb="2" eb="7">
      <t>コウフケッテイガク</t>
    </rPh>
    <rPh sb="7" eb="8">
      <t>トウ</t>
    </rPh>
    <phoneticPr fontId="9"/>
  </si>
  <si>
    <t>交付決定額</t>
    <rPh sb="0" eb="5">
      <t>コウフケッテイガク</t>
    </rPh>
    <phoneticPr fontId="12"/>
  </si>
  <si>
    <t>着手日</t>
    <rPh sb="0" eb="3">
      <t>チャクシュビ</t>
    </rPh>
    <phoneticPr fontId="12"/>
  </si>
  <si>
    <t>完了日</t>
    <rPh sb="0" eb="3">
      <t>カンリョウビ</t>
    </rPh>
    <phoneticPr fontId="12"/>
  </si>
  <si>
    <t>(第3号様式)</t>
    <rPh sb="1" eb="2">
      <t>ダイ</t>
    </rPh>
    <rPh sb="3" eb="6">
      <t>ゴウヨウシキ</t>
    </rPh>
    <phoneticPr fontId="9"/>
  </si>
  <si>
    <t>１　実績額等</t>
    <rPh sb="2" eb="4">
      <t>ジッセキ</t>
    </rPh>
    <rPh sb="4" eb="5">
      <t>ガク</t>
    </rPh>
    <rPh sb="5" eb="6">
      <t>トウ</t>
    </rPh>
    <phoneticPr fontId="9"/>
  </si>
  <si>
    <t>領収書又は支払いを証する書類（写）</t>
    <phoneticPr fontId="9"/>
  </si>
  <si>
    <t>２　添付書類(☑)</t>
    <rPh sb="2" eb="6">
      <t>テンプショルイ</t>
    </rPh>
    <phoneticPr fontId="9"/>
  </si>
  <si>
    <t>(第4号様式)</t>
    <rPh sb="1" eb="2">
      <t>ダイ</t>
    </rPh>
    <rPh sb="3" eb="6">
      <t>ゴウヨウシキ</t>
    </rPh>
    <phoneticPr fontId="9"/>
  </si>
  <si>
    <t>(第5号様式)</t>
    <rPh sb="1" eb="2">
      <t>ダイ</t>
    </rPh>
    <rPh sb="3" eb="6">
      <t>ゴウヨウシキ</t>
    </rPh>
    <phoneticPr fontId="9"/>
  </si>
  <si>
    <t>１　補助金請求額</t>
    <rPh sb="2" eb="8">
      <t>ホジョキンセイキュウガク</t>
    </rPh>
    <phoneticPr fontId="9"/>
  </si>
  <si>
    <t>補助金請求額</t>
    <rPh sb="0" eb="6">
      <t>ホジョキンセイキュウガク</t>
    </rPh>
    <phoneticPr fontId="12"/>
  </si>
  <si>
    <t>(保護者等が申請する場合)委任状（第１号の２様式）</t>
    <phoneticPr fontId="9"/>
  </si>
  <si>
    <t>(単位:円)</t>
    <rPh sb="1" eb="3">
      <t>タンイ</t>
    </rPh>
    <rPh sb="4" eb="5">
      <t>エン</t>
    </rPh>
    <phoneticPr fontId="9"/>
  </si>
  <si>
    <t>実績報告時</t>
    <rPh sb="0" eb="5">
      <t>ジッセキホウコクジ</t>
    </rPh>
    <phoneticPr fontId="9"/>
  </si>
  <si>
    <t>概算払を必要とする理由</t>
    <rPh sb="0" eb="3">
      <t>ガイサンバラ</t>
    </rPh>
    <rPh sb="4" eb="6">
      <t>ヒツヨウ</t>
    </rPh>
    <rPh sb="9" eb="11">
      <t>リユウ</t>
    </rPh>
    <phoneticPr fontId="12"/>
  </si>
  <si>
    <t>その他教育長が必要と認める書類</t>
    <rPh sb="3" eb="6">
      <t>キョウイクチョウ</t>
    </rPh>
    <phoneticPr fontId="9"/>
  </si>
  <si>
    <t>(第6号様式)</t>
    <rPh sb="1" eb="2">
      <t>ダイ</t>
    </rPh>
    <rPh sb="3" eb="6">
      <t>ゴウヨウシキ</t>
    </rPh>
    <phoneticPr fontId="9"/>
  </si>
  <si>
    <t>補助金受取済額</t>
    <rPh sb="0" eb="3">
      <t>ホジョキン</t>
    </rPh>
    <rPh sb="3" eb="4">
      <t>ウ</t>
    </rPh>
    <rPh sb="4" eb="5">
      <t>ト</t>
    </rPh>
    <rPh sb="5" eb="6">
      <t>ズ</t>
    </rPh>
    <rPh sb="6" eb="7">
      <t>ガク</t>
    </rPh>
    <phoneticPr fontId="12"/>
  </si>
  <si>
    <t>３　変更(廃止)の理由等</t>
    <rPh sb="2" eb="4">
      <t>ヘンコウ</t>
    </rPh>
    <rPh sb="5" eb="7">
      <t>ハイシ</t>
    </rPh>
    <rPh sb="9" eb="12">
      <t>リユウトウ</t>
    </rPh>
    <phoneticPr fontId="9"/>
  </si>
  <si>
    <t>変更(廃止)の理由</t>
    <rPh sb="0" eb="2">
      <t>ヘンコウ</t>
    </rPh>
    <rPh sb="7" eb="9">
      <t>リユウ</t>
    </rPh>
    <phoneticPr fontId="12"/>
  </si>
  <si>
    <t>変更(廃止)の内容</t>
    <rPh sb="0" eb="2">
      <t>ヘンコウ</t>
    </rPh>
    <rPh sb="7" eb="9">
      <t>ナイヨウ</t>
    </rPh>
    <phoneticPr fontId="12"/>
  </si>
  <si>
    <t>補助対象事業費</t>
    <rPh sb="0" eb="7">
      <t>ホジョタイショウジギョウヒ</t>
    </rPh>
    <phoneticPr fontId="9"/>
  </si>
  <si>
    <t>補助金交付残額</t>
    <rPh sb="0" eb="7">
      <t>ホジョキンコウフザンガク</t>
    </rPh>
    <phoneticPr fontId="12"/>
  </si>
  <si>
    <t>事前・事後研修参加費</t>
    <phoneticPr fontId="9"/>
  </si>
  <si>
    <t>往復渡航費</t>
    <phoneticPr fontId="9"/>
  </si>
  <si>
    <t>総計</t>
    <rPh sb="0" eb="2">
      <t>ソウケイ</t>
    </rPh>
    <phoneticPr fontId="9"/>
  </si>
  <si>
    <t>査証取得・予防接種費等</t>
    <rPh sb="9" eb="10">
      <t>ヒ</t>
    </rPh>
    <phoneticPr fontId="9"/>
  </si>
  <si>
    <t>現地活動費</t>
  </si>
  <si>
    <t>授業料</t>
  </si>
  <si>
    <t>小計②</t>
    <rPh sb="0" eb="2">
      <t>ショウケイ</t>
    </rPh>
    <phoneticPr fontId="9"/>
  </si>
  <si>
    <t>小計①</t>
    <rPh sb="0" eb="2">
      <t>ショウケイ</t>
    </rPh>
    <phoneticPr fontId="9"/>
  </si>
  <si>
    <t>留学準備金</t>
    <rPh sb="0" eb="5">
      <t>リュウガクジュンビキン</t>
    </rPh>
    <phoneticPr fontId="9"/>
  </si>
  <si>
    <t>奨学金</t>
    <rPh sb="0" eb="3">
      <t>ショウガクキン</t>
    </rPh>
    <phoneticPr fontId="9"/>
  </si>
  <si>
    <t>ふくしまの未来を担うグローバル人材育成事業に係る学費支援補助金変更（廃止）申請書</t>
    <rPh sb="31" eb="33">
      <t>ヘンコウ</t>
    </rPh>
    <rPh sb="34" eb="36">
      <t>ハイシ</t>
    </rPh>
    <phoneticPr fontId="10"/>
  </si>
  <si>
    <t>ふくしまの未来を担うグローバル人材育成事業に係る学費支援補助金交付請求書</t>
    <rPh sb="31" eb="36">
      <t>コウフセイキュウショ</t>
    </rPh>
    <phoneticPr fontId="10"/>
  </si>
  <si>
    <t>ふくしまの未来を担うグローバル人材育成事業に係る学費支援補助金実績報告書</t>
    <rPh sb="31" eb="36">
      <t>ジッセキホウコクショ</t>
    </rPh>
    <phoneticPr fontId="10"/>
  </si>
  <si>
    <t>ふくしまの未来を担うグローバル人材育成事業に係る学費支援補助金完了報告書</t>
    <rPh sb="31" eb="36">
      <t>カンリョウホウコクショ</t>
    </rPh>
    <phoneticPr fontId="10"/>
  </si>
  <si>
    <t>１　補助金額算定</t>
    <rPh sb="2" eb="6">
      <t>ホジョキンガク</t>
    </rPh>
    <rPh sb="6" eb="8">
      <t>サンテイ</t>
    </rPh>
    <phoneticPr fontId="9"/>
  </si>
  <si>
    <t>項目</t>
    <rPh sb="0" eb="2">
      <t>コウモク</t>
    </rPh>
    <phoneticPr fontId="9"/>
  </si>
  <si>
    <t>留学先国・地域</t>
  </si>
  <si>
    <t>留学期間</t>
    <rPh sb="0" eb="4">
      <t>リュウガクキカン</t>
    </rPh>
    <phoneticPr fontId="9"/>
  </si>
  <si>
    <t>アジア地域</t>
  </si>
  <si>
    <t>その他の地域</t>
  </si>
  <si>
    <t>地域区分①</t>
  </si>
  <si>
    <t>地域区分②</t>
    <phoneticPr fontId="9"/>
  </si>
  <si>
    <t>家計基準判定</t>
    <rPh sb="4" eb="6">
      <t>ハンテイ</t>
    </rPh>
    <phoneticPr fontId="9"/>
  </si>
  <si>
    <t>14～31日</t>
    <rPh sb="5" eb="6">
      <t>ニチ</t>
    </rPh>
    <phoneticPr fontId="9"/>
  </si>
  <si>
    <t>32～62日</t>
    <phoneticPr fontId="9"/>
  </si>
  <si>
    <t>63～93日</t>
    <phoneticPr fontId="9"/>
  </si>
  <si>
    <t>94～124日</t>
    <phoneticPr fontId="9"/>
  </si>
  <si>
    <t>補助金上限金額(円)</t>
    <rPh sb="0" eb="7">
      <t>ホジョキンジョウゲンキンガク</t>
    </rPh>
    <rPh sb="8" eb="9">
      <t>エン</t>
    </rPh>
    <phoneticPr fontId="9"/>
  </si>
  <si>
    <t>家計基準内</t>
    <rPh sb="0" eb="4">
      <t>カケイキジュン</t>
    </rPh>
    <rPh sb="4" eb="5">
      <t>ナイ</t>
    </rPh>
    <phoneticPr fontId="9"/>
  </si>
  <si>
    <t>家計基準外</t>
    <rPh sb="0" eb="4">
      <t>カケイキジュン</t>
    </rPh>
    <rPh sb="4" eb="5">
      <t>ガイ</t>
    </rPh>
    <phoneticPr fontId="9"/>
  </si>
  <si>
    <t>２　補助対象事業費等</t>
    <rPh sb="2" eb="6">
      <t>ホジョタイショウ</t>
    </rPh>
    <rPh sb="6" eb="9">
      <t>ジギョウヒ</t>
    </rPh>
    <rPh sb="9" eb="10">
      <t>トウ</t>
    </rPh>
    <phoneticPr fontId="9"/>
  </si>
  <si>
    <t>派遣留学生採用決定通知及び留学計画(写)</t>
    <phoneticPr fontId="9"/>
  </si>
  <si>
    <t>派遣留学生登録書類</t>
    <phoneticPr fontId="9"/>
  </si>
  <si>
    <t>誓約書</t>
    <phoneticPr fontId="9"/>
  </si>
  <si>
    <t>補助金受取口座の通帳（写）</t>
    <phoneticPr fontId="9"/>
  </si>
  <si>
    <t>保護者連絡先
(電話番号)</t>
    <rPh sb="0" eb="3">
      <t>ホゴシャ</t>
    </rPh>
    <rPh sb="3" eb="6">
      <t>レンラクサキ</t>
    </rPh>
    <rPh sb="8" eb="12">
      <t>デンワバンゴウ</t>
    </rPh>
    <phoneticPr fontId="9"/>
  </si>
  <si>
    <t>　私は、下記２の者を代理人と定め、「ふくしまの未来を担うグローバル人材育成事業」補助金における申請手続き及び補助金受け取り等、一切の権限を委任いたします。</t>
    <rPh sb="47" eb="51">
      <t>シンセイテツヅ</t>
    </rPh>
    <rPh sb="52" eb="53">
      <t>オヨ</t>
    </rPh>
    <rPh sb="54" eb="57">
      <t>ホジョキン</t>
    </rPh>
    <rPh sb="57" eb="58">
      <t>ウ</t>
    </rPh>
    <rPh sb="59" eb="60">
      <t>ト</t>
    </rPh>
    <rPh sb="61" eb="62">
      <t>トウ</t>
    </rPh>
    <rPh sb="63" eb="65">
      <t>イッサイ</t>
    </rPh>
    <phoneticPr fontId="10"/>
  </si>
  <si>
    <t>　このことについて、事業が完了しましたので、「ふくしまの未来を担うグローバル人材育成事業」補助金交付要綱第８条の規定により、下記のとおり報告します。</t>
    <rPh sb="10" eb="12">
      <t>ジギョウ</t>
    </rPh>
    <rPh sb="13" eb="15">
      <t>カンリョウ</t>
    </rPh>
    <rPh sb="52" eb="53">
      <t>ダイ</t>
    </rPh>
    <rPh sb="54" eb="55">
      <t>ジョウ</t>
    </rPh>
    <rPh sb="68" eb="70">
      <t>ホウコク</t>
    </rPh>
    <phoneticPr fontId="10"/>
  </si>
  <si>
    <t>　このことについて、「ふくしまの未来を担うグローバル人材育成事業」補助金交付要綱第９条の規定により、下記のとおり報告します。</t>
    <rPh sb="40" eb="41">
      <t>ダイ</t>
    </rPh>
    <rPh sb="42" eb="43">
      <t>ジョウ</t>
    </rPh>
    <rPh sb="56" eb="58">
      <t>ホウコク</t>
    </rPh>
    <phoneticPr fontId="10"/>
  </si>
  <si>
    <t>　このことについて、「ふくしまの未来を担うグローバル人材育成事業」補助金交付要綱第１０条の規定により、下記のとおり請求します。</t>
    <rPh sb="40" eb="41">
      <t>ダイ</t>
    </rPh>
    <rPh sb="43" eb="44">
      <t>ジョウ</t>
    </rPh>
    <rPh sb="57" eb="59">
      <t>セイキュウ</t>
    </rPh>
    <phoneticPr fontId="10"/>
  </si>
  <si>
    <t>　このことについて、「ふくしまの未来を担うグローバル人材育成事業」補助金交付要綱第１１条の規定により、下記のとおり請求します。</t>
    <rPh sb="40" eb="41">
      <t>ダイ</t>
    </rPh>
    <rPh sb="43" eb="44">
      <t>ジョウ</t>
    </rPh>
    <rPh sb="57" eb="59">
      <t>セイキュウ</t>
    </rPh>
    <phoneticPr fontId="10"/>
  </si>
  <si>
    <t>ふくしまの未来を担うグローバル人材育成事業に係る学費支援補助金交付申請書</t>
    <phoneticPr fontId="9"/>
  </si>
  <si>
    <t>交付決定時</t>
    <rPh sb="0" eb="5">
      <t>コウフケッテイジ</t>
    </rPh>
    <phoneticPr fontId="9"/>
  </si>
  <si>
    <t>変更申請時</t>
    <rPh sb="0" eb="5">
      <t>ヘンコウシンセイジ</t>
    </rPh>
    <phoneticPr fontId="9"/>
  </si>
  <si>
    <t>留学状況報告書</t>
    <phoneticPr fontId="9"/>
  </si>
  <si>
    <r>
      <t>　このことについて、補助金の交付を受けたいので、</t>
    </r>
    <r>
      <rPr>
        <sz val="11"/>
        <rFont val="ＭＳ ゴシック"/>
        <family val="3"/>
        <charset val="128"/>
      </rPr>
      <t>「ふくしまの未来を担うグローバル人材育成事業」補助金交付要綱第４条の規定により、関係書類を添えて下記のとおり申請します。</t>
    </r>
    <rPh sb="10" eb="13">
      <t>ホジョキン</t>
    </rPh>
    <rPh sb="54" eb="55">
      <t>ダイ</t>
    </rPh>
    <rPh sb="56" eb="57">
      <t>ジョウ</t>
    </rPh>
    <phoneticPr fontId="10"/>
  </si>
  <si>
    <t>　このことについて、「ふくしまの未来を担うグローバル人材育成事業」補助金交付要綱第６条の規定により、下記のとおり変更(廃止)申請します。</t>
    <rPh sb="40" eb="41">
      <t>ダイ</t>
    </rPh>
    <rPh sb="42" eb="43">
      <t>ジョウ</t>
    </rPh>
    <rPh sb="56" eb="58">
      <t>ヘンコウ</t>
    </rPh>
    <rPh sb="59" eb="61">
      <t>ハイシ</t>
    </rPh>
    <phoneticPr fontId="10"/>
  </si>
  <si>
    <t>福島市杉妻町2番6号</t>
    <rPh sb="0" eb="3">
      <t>フクシマシ</t>
    </rPh>
    <rPh sb="3" eb="6">
      <t>スギツマチョウ</t>
    </rPh>
    <rPh sb="7" eb="8">
      <t>バン</t>
    </rPh>
    <rPh sb="9" eb="10">
      <t>ゴウ</t>
    </rPh>
    <phoneticPr fontId="9"/>
  </si>
  <si>
    <t>福島　飛人</t>
    <rPh sb="0" eb="2">
      <t>フクシマ</t>
    </rPh>
    <rPh sb="3" eb="4">
      <t>ト</t>
    </rPh>
    <rPh sb="4" eb="5">
      <t>ヒト</t>
    </rPh>
    <phoneticPr fontId="9"/>
  </si>
  <si>
    <t>(杉妻高等学校長経由)</t>
    <rPh sb="1" eb="3">
      <t>スギツマ</t>
    </rPh>
    <rPh sb="3" eb="5">
      <t>コウトウ</t>
    </rPh>
    <rPh sb="5" eb="7">
      <t>ガッコウ</t>
    </rPh>
    <rPh sb="7" eb="8">
      <t>チョウ</t>
    </rPh>
    <rPh sb="8" eb="10">
      <t>ケイユ</t>
    </rPh>
    <phoneticPr fontId="9"/>
  </si>
  <si>
    <t>ふくしまの未来を担うグローバル人材育成事業に係る学費支援補助金概算払請求書</t>
    <phoneticPr fontId="9"/>
  </si>
  <si>
    <t>＜ファイル名＞</t>
    <rPh sb="5" eb="6">
      <t>メイ</t>
    </rPh>
    <phoneticPr fontId="9"/>
  </si>
  <si>
    <t>留学状況報告書</t>
    <rPh sb="0" eb="2">
      <t>リュウガク</t>
    </rPh>
    <rPh sb="2" eb="4">
      <t>ジョウキョウ</t>
    </rPh>
    <rPh sb="4" eb="7">
      <t>ホウコクショ</t>
    </rPh>
    <phoneticPr fontId="9"/>
  </si>
  <si>
    <t>※提出の際は、上記のファイル名を設定してください。</t>
    <rPh sb="1" eb="3">
      <t>テイシュツ</t>
    </rPh>
    <rPh sb="4" eb="5">
      <t>サイ</t>
    </rPh>
    <rPh sb="7" eb="9">
      <t>ジョウキ</t>
    </rPh>
    <rPh sb="14" eb="15">
      <t>メイ</t>
    </rPh>
    <rPh sb="16" eb="18">
      <t>セッテイ</t>
    </rPh>
    <phoneticPr fontId="9"/>
  </si>
  <si>
    <t>福島県教育委員会教育長　様</t>
    <rPh sb="0" eb="11">
      <t>フクシマケンキョウイクイインカイキョウイクチョウ</t>
    </rPh>
    <rPh sb="12" eb="13">
      <t>サマ</t>
    </rPh>
    <phoneticPr fontId="9"/>
  </si>
  <si>
    <t>(杉妻高等学校長経由)</t>
    <rPh sb="1" eb="3">
      <t>スギツマ</t>
    </rPh>
    <rPh sb="3" eb="5">
      <t>コウトウ</t>
    </rPh>
    <rPh sb="5" eb="7">
      <t>ガッコウ</t>
    </rPh>
    <rPh sb="7" eb="8">
      <t>チョウ</t>
    </rPh>
    <rPh sb="8" eb="10">
      <t>ケイユ</t>
    </rPh>
    <phoneticPr fontId="33"/>
  </si>
  <si>
    <t>【留学期間の考え方の例】</t>
  </si>
  <si>
    <t>住　所</t>
    <rPh sb="0" eb="1">
      <t>ジュウ</t>
    </rPh>
    <rPh sb="2" eb="3">
      <t>ショ</t>
    </rPh>
    <phoneticPr fontId="9"/>
  </si>
  <si>
    <t>福島市杉妻町2番6号</t>
    <phoneticPr fontId="9"/>
  </si>
  <si>
    <t>氏　名</t>
    <rPh sb="0" eb="1">
      <t>シ</t>
    </rPh>
    <rPh sb="2" eb="3">
      <t>ナ</t>
    </rPh>
    <phoneticPr fontId="9"/>
  </si>
  <si>
    <t>　標記について、下記の受入先機関での活動を修了したことを報告します。</t>
    <phoneticPr fontId="9"/>
  </si>
  <si>
    <t>記</t>
  </si>
  <si>
    <t>１．派遣留学生情報</t>
  </si>
  <si>
    <t>（１）通知番号</t>
    <phoneticPr fontId="9"/>
  </si>
  <si>
    <t>（２）コース</t>
    <phoneticPr fontId="9"/>
  </si>
  <si>
    <t>（３）氏名</t>
    <rPh sb="3" eb="5">
      <t>シメイ</t>
    </rPh>
    <phoneticPr fontId="9"/>
  </si>
  <si>
    <t>姓</t>
    <rPh sb="0" eb="1">
      <t>セイ</t>
    </rPh>
    <phoneticPr fontId="9"/>
  </si>
  <si>
    <t>名</t>
    <rPh sb="0" eb="1">
      <t>メイ</t>
    </rPh>
    <phoneticPr fontId="9"/>
  </si>
  <si>
    <t>氏名（ローマ字表記）</t>
    <rPh sb="0" eb="2">
      <t>シメイ</t>
    </rPh>
    <rPh sb="6" eb="7">
      <t>ジ</t>
    </rPh>
    <rPh sb="7" eb="9">
      <t>ヒョウキ</t>
    </rPh>
    <phoneticPr fontId="9"/>
  </si>
  <si>
    <t>フリガナ</t>
    <phoneticPr fontId="9"/>
  </si>
  <si>
    <t>漢字</t>
    <rPh sb="0" eb="2">
      <t>カンジ</t>
    </rPh>
    <phoneticPr fontId="9"/>
  </si>
  <si>
    <t>２．渡航情報</t>
    <rPh sb="2" eb="4">
      <t>トコウ</t>
    </rPh>
    <phoneticPr fontId="9"/>
  </si>
  <si>
    <t>（１）往路</t>
    <rPh sb="3" eb="5">
      <t>オウロ</t>
    </rPh>
    <phoneticPr fontId="9"/>
  </si>
  <si>
    <r>
      <t>【日本出国日】</t>
    </r>
    <r>
      <rPr>
        <sz val="8"/>
        <color rgb="FFFF0000"/>
        <rFont val="BIZ UDP明朝 Medium"/>
        <family val="1"/>
        <charset val="128"/>
      </rPr>
      <t>※日本時間</t>
    </r>
    <rPh sb="1" eb="3">
      <t>ニホン</t>
    </rPh>
    <rPh sb="3" eb="5">
      <t>シュッコク</t>
    </rPh>
    <rPh sb="5" eb="6">
      <t>ヒ</t>
    </rPh>
    <rPh sb="8" eb="10">
      <t>ニホン</t>
    </rPh>
    <rPh sb="10" eb="12">
      <t>ジカン</t>
    </rPh>
    <phoneticPr fontId="9"/>
  </si>
  <si>
    <r>
      <t>【現地入国日】</t>
    </r>
    <r>
      <rPr>
        <sz val="8"/>
        <color rgb="FFFF0000"/>
        <rFont val="BIZ UDP明朝 Medium"/>
        <family val="1"/>
        <charset val="128"/>
      </rPr>
      <t>※現地時間</t>
    </r>
    <rPh sb="1" eb="3">
      <t>ゲンチ</t>
    </rPh>
    <rPh sb="3" eb="5">
      <t>ニュウコク</t>
    </rPh>
    <rPh sb="5" eb="6">
      <t>ヒ</t>
    </rPh>
    <rPh sb="8" eb="10">
      <t>ゲンチ</t>
    </rPh>
    <rPh sb="10" eb="12">
      <t>ジカン</t>
    </rPh>
    <phoneticPr fontId="9"/>
  </si>
  <si>
    <t>【経路】</t>
    <rPh sb="1" eb="3">
      <t>ケイロ</t>
    </rPh>
    <phoneticPr fontId="9"/>
  </si>
  <si>
    <t>羽田→ロサンゼルス</t>
    <rPh sb="0" eb="2">
      <t>ハネダ</t>
    </rPh>
    <phoneticPr fontId="9"/>
  </si>
  <si>
    <t>（２）復路</t>
    <rPh sb="3" eb="5">
      <t>フクロ</t>
    </rPh>
    <phoneticPr fontId="9"/>
  </si>
  <si>
    <r>
      <t>【現地出国日】</t>
    </r>
    <r>
      <rPr>
        <sz val="8"/>
        <color rgb="FFFF0000"/>
        <rFont val="BIZ UDP明朝 Medium"/>
        <family val="1"/>
        <charset val="128"/>
      </rPr>
      <t>※現地時間</t>
    </r>
    <rPh sb="1" eb="3">
      <t>ゲンチ</t>
    </rPh>
    <rPh sb="3" eb="5">
      <t>シュッコク</t>
    </rPh>
    <rPh sb="5" eb="6">
      <t>ヒ</t>
    </rPh>
    <rPh sb="8" eb="10">
      <t>ゲンチ</t>
    </rPh>
    <rPh sb="10" eb="12">
      <t>ジカン</t>
    </rPh>
    <phoneticPr fontId="9"/>
  </si>
  <si>
    <r>
      <t>【日本入国日】</t>
    </r>
    <r>
      <rPr>
        <sz val="8"/>
        <color rgb="FFFF0000"/>
        <rFont val="BIZ UDP明朝 Medium"/>
        <family val="1"/>
        <charset val="128"/>
      </rPr>
      <t>※日本時間</t>
    </r>
    <rPh sb="1" eb="3">
      <t>ニホン</t>
    </rPh>
    <rPh sb="3" eb="5">
      <t>ニュウコク</t>
    </rPh>
    <rPh sb="5" eb="6">
      <t>ヒ</t>
    </rPh>
    <rPh sb="8" eb="10">
      <t>ニホン</t>
    </rPh>
    <rPh sb="10" eb="12">
      <t>ジカン</t>
    </rPh>
    <phoneticPr fontId="9"/>
  </si>
  <si>
    <t>ロサンゼルス→羽田</t>
    <rPh sb="7" eb="9">
      <t>ハネダ</t>
    </rPh>
    <phoneticPr fontId="9"/>
  </si>
  <si>
    <t>３．留学情報</t>
    <rPh sb="2" eb="4">
      <t>リュウガク</t>
    </rPh>
    <phoneticPr fontId="9"/>
  </si>
  <si>
    <r>
      <t xml:space="preserve">（１）留学開始日
</t>
    </r>
    <r>
      <rPr>
        <sz val="9"/>
        <color rgb="FFFF0000"/>
        <rFont val="BIZ UDP明朝 Medium"/>
        <family val="1"/>
        <charset val="128"/>
      </rPr>
      <t>１か所目の受入先機関の活動開始日を入力</t>
    </r>
    <rPh sb="3" eb="8">
      <t>リュウガクカイシビ</t>
    </rPh>
    <phoneticPr fontId="9"/>
  </si>
  <si>
    <r>
      <t xml:space="preserve">（２）留学終了日
</t>
    </r>
    <r>
      <rPr>
        <sz val="9"/>
        <color rgb="FFFF0000"/>
        <rFont val="BIZ UDP明朝 Medium"/>
        <family val="1"/>
        <charset val="128"/>
      </rPr>
      <t>最後の受入先機関の活動終了日を入力</t>
    </r>
    <rPh sb="3" eb="5">
      <t>リュウガク</t>
    </rPh>
    <rPh sb="5" eb="8">
      <t>シュウリョウビ</t>
    </rPh>
    <phoneticPr fontId="9"/>
  </si>
  <si>
    <r>
      <t xml:space="preserve">（３）留学日数
</t>
    </r>
    <r>
      <rPr>
        <sz val="9"/>
        <color rgb="FFFF0000"/>
        <rFont val="BIZ UDP明朝 Medium"/>
        <family val="1"/>
        <charset val="128"/>
      </rPr>
      <t>※(1)(2)より自動計算</t>
    </r>
    <rPh sb="3" eb="7">
      <t>リュウガクニッスウ</t>
    </rPh>
    <phoneticPr fontId="9"/>
  </si>
  <si>
    <t>日間</t>
    <rPh sb="0" eb="1">
      <t>ニチ</t>
    </rPh>
    <rPh sb="1" eb="2">
      <t>アイダ</t>
    </rPh>
    <phoneticPr fontId="9"/>
  </si>
  <si>
    <r>
      <t>（４）</t>
    </r>
    <r>
      <rPr>
        <sz val="10.5"/>
        <rFont val="BIZ UDP明朝 Medium"/>
        <family val="1"/>
        <charset val="128"/>
      </rPr>
      <t>実際の</t>
    </r>
    <r>
      <rPr>
        <sz val="10.5"/>
        <color rgb="FF000000"/>
        <rFont val="BIZ UDP明朝 Medium"/>
        <family val="1"/>
        <charset val="128"/>
      </rPr>
      <t>留学日数</t>
    </r>
    <rPh sb="3" eb="5">
      <t>ジッサイ</t>
    </rPh>
    <rPh sb="6" eb="10">
      <t>リュウガクニッスウ</t>
    </rPh>
    <phoneticPr fontId="9"/>
  </si>
  <si>
    <t>日間　</t>
    <rPh sb="0" eb="1">
      <t>ニチ</t>
    </rPh>
    <rPh sb="1" eb="2">
      <t>アイダ</t>
    </rPh>
    <phoneticPr fontId="9"/>
  </si>
  <si>
    <t>※入力（活動を行わない日（例：移動日）がある場合は、その日数を除く）</t>
    <rPh sb="1" eb="3">
      <t>ニュウリョク</t>
    </rPh>
    <rPh sb="4" eb="6">
      <t>カツドウ</t>
    </rPh>
    <rPh sb="7" eb="8">
      <t>オコナ</t>
    </rPh>
    <rPh sb="11" eb="12">
      <t>ヒ</t>
    </rPh>
    <rPh sb="13" eb="14">
      <t>レイ</t>
    </rPh>
    <rPh sb="15" eb="17">
      <t>イドウ</t>
    </rPh>
    <rPh sb="17" eb="18">
      <t>ヒ</t>
    </rPh>
    <rPh sb="22" eb="24">
      <t>バアイ</t>
    </rPh>
    <rPh sb="28" eb="30">
      <t>ニッスウ</t>
    </rPh>
    <rPh sb="31" eb="32">
      <t>ノゾ</t>
    </rPh>
    <phoneticPr fontId="9"/>
  </si>
  <si>
    <r>
      <t>■１か所目</t>
    </r>
    <r>
      <rPr>
        <b/>
        <sz val="11"/>
        <color rgb="FFFF0000"/>
        <rFont val="BIZ UDP明朝 Medium"/>
        <family val="1"/>
        <charset val="128"/>
      </rPr>
      <t>（必須）</t>
    </r>
    <rPh sb="3" eb="5">
      <t>ショメ</t>
    </rPh>
    <rPh sb="6" eb="8">
      <t>ヒッス</t>
    </rPh>
    <phoneticPr fontId="9"/>
  </si>
  <si>
    <t>(参考）日数自動計算</t>
    <rPh sb="1" eb="3">
      <t>サンコウ</t>
    </rPh>
    <rPh sb="4" eb="6">
      <t>ニッスウ</t>
    </rPh>
    <rPh sb="6" eb="10">
      <t>ジドウケイサン</t>
    </rPh>
    <phoneticPr fontId="9"/>
  </si>
  <si>
    <t>（１）受入先機関名</t>
    <phoneticPr fontId="9"/>
  </si>
  <si>
    <t>日本語
表記</t>
    <rPh sb="0" eb="2">
      <t>ワメイ</t>
    </rPh>
    <rPh sb="4" eb="6">
      <t>ヒョウキ</t>
    </rPh>
    <phoneticPr fontId="9"/>
  </si>
  <si>
    <t>ABC大学</t>
    <rPh sb="3" eb="5">
      <t>ダイガク</t>
    </rPh>
    <phoneticPr fontId="9"/>
  </si>
  <si>
    <t>英語表記</t>
    <rPh sb="0" eb="2">
      <t>エイゴ</t>
    </rPh>
    <phoneticPr fontId="9"/>
  </si>
  <si>
    <t>ABC College</t>
    <phoneticPr fontId="9"/>
  </si>
  <si>
    <t>（2）活動開始日</t>
    <rPh sb="3" eb="5">
      <t>カツドウ</t>
    </rPh>
    <rPh sb="5" eb="7">
      <t>カイシ</t>
    </rPh>
    <rPh sb="7" eb="8">
      <t>ビ</t>
    </rPh>
    <phoneticPr fontId="9"/>
  </si>
  <si>
    <t>（3）活動終了日</t>
    <rPh sb="3" eb="5">
      <t>カツドウ</t>
    </rPh>
    <rPh sb="5" eb="8">
      <t>シュウリョウビ</t>
    </rPh>
    <phoneticPr fontId="9"/>
  </si>
  <si>
    <r>
      <t>（4）活動日数</t>
    </r>
    <r>
      <rPr>
        <sz val="9"/>
        <color rgb="FFFF0000"/>
        <rFont val="BIZ UDP明朝 Medium"/>
        <family val="1"/>
        <charset val="128"/>
      </rPr>
      <t>※入力</t>
    </r>
    <rPh sb="3" eb="5">
      <t>カツドウ</t>
    </rPh>
    <rPh sb="5" eb="7">
      <t>ニッスウ</t>
    </rPh>
    <rPh sb="8" eb="10">
      <t>ニュウリョク</t>
    </rPh>
    <phoneticPr fontId="9"/>
  </si>
  <si>
    <t>（５）留学先国・地域</t>
    <rPh sb="3" eb="6">
      <t>リュウガクサキ</t>
    </rPh>
    <rPh sb="6" eb="7">
      <t>クニ</t>
    </rPh>
    <rPh sb="8" eb="10">
      <t>チイキ</t>
    </rPh>
    <phoneticPr fontId="9"/>
  </si>
  <si>
    <t>502@アメリカ合衆国</t>
  </si>
  <si>
    <t>（６）受入先機関住所</t>
    <rPh sb="3" eb="8">
      <t>ウケイレサキキカン</t>
    </rPh>
    <rPh sb="8" eb="10">
      <t>ジュウショ</t>
    </rPh>
    <phoneticPr fontId="9"/>
  </si>
  <si>
    <t>XXXXXX, XXXXXX, Los Angeles, CA</t>
    <phoneticPr fontId="9"/>
  </si>
  <si>
    <t>（7）活動内容概要</t>
    <phoneticPr fontId="9"/>
  </si>
  <si>
    <t>STEAMサマーキャンプへの参加</t>
    <phoneticPr fontId="9"/>
  </si>
  <si>
    <t>（８）活動を行わなかった日</t>
    <rPh sb="3" eb="5">
      <t>カツドウ</t>
    </rPh>
    <rPh sb="6" eb="7">
      <t>オコナ</t>
    </rPh>
    <rPh sb="12" eb="13">
      <t>ヒ</t>
    </rPh>
    <phoneticPr fontId="9"/>
  </si>
  <si>
    <t>■２か所目（任意）</t>
    <rPh sb="3" eb="5">
      <t>ショメ</t>
    </rPh>
    <rPh sb="6" eb="8">
      <t>ニンイ</t>
    </rPh>
    <phoneticPr fontId="9"/>
  </si>
  <si>
    <t>DDDD株式会社</t>
    <rPh sb="4" eb="8">
      <t>カブシキガイシャ</t>
    </rPh>
    <phoneticPr fontId="9"/>
  </si>
  <si>
    <t>DDDD Inc.</t>
    <phoneticPr fontId="9"/>
  </si>
  <si>
    <t>IT企業でのインターンシップ</t>
    <rPh sb="2" eb="4">
      <t>キギョウ</t>
    </rPh>
    <phoneticPr fontId="9"/>
  </si>
  <si>
    <t>■３か所目（任意）</t>
    <rPh sb="3" eb="5">
      <t>ショメ</t>
    </rPh>
    <phoneticPr fontId="9"/>
  </si>
  <si>
    <t>以上</t>
  </si>
  <si>
    <t>ご提供いただいた情報は、本事業の実施のため利用されます。この利用目的の適正な範囲において、機構、「グローバル人材育成コミュニティ」に参画する企業等、教育機関、在外公館、行政機関、公益法人及び業務委託先等に必要に応じて提供され、その他の目的には利用されません。</t>
    <phoneticPr fontId="9"/>
  </si>
  <si>
    <t>【添付書類】</t>
    <rPh sb="1" eb="3">
      <t>テンプ</t>
    </rPh>
    <rPh sb="3" eb="5">
      <t>ショルイ</t>
    </rPh>
    <phoneticPr fontId="9"/>
  </si>
  <si>
    <t>年　　月　　日</t>
    <rPh sb="0" eb="1">
      <t>ネン</t>
    </rPh>
    <rPh sb="3" eb="4">
      <t>ガツ</t>
    </rPh>
    <rPh sb="6" eb="7">
      <t>ニチ</t>
    </rPh>
    <phoneticPr fontId="9"/>
  </si>
  <si>
    <t>留学状況報告書</t>
    <rPh sb="0" eb="7">
      <t>リュウガクジョウキョウホウコクショ</t>
    </rPh>
    <phoneticPr fontId="9"/>
  </si>
  <si>
    <t>(〇〇高等学校長経由)</t>
    <phoneticPr fontId="9"/>
  </si>
  <si>
    <t>【留学期間の考え方の例】</t>
    <rPh sb="1" eb="5">
      <t>リュウガクキカン</t>
    </rPh>
    <rPh sb="6" eb="7">
      <t>カンガ</t>
    </rPh>
    <rPh sb="8" eb="9">
      <t>カタ</t>
    </rPh>
    <rPh sb="10" eb="11">
      <t>レイ</t>
    </rPh>
    <phoneticPr fontId="9"/>
  </si>
  <si>
    <t>　標記について、下記の受入先機関での活動を修了したことを報告します。</t>
    <rPh sb="18" eb="20">
      <t>カツドウ</t>
    </rPh>
    <rPh sb="21" eb="23">
      <t>シュウリョウ</t>
    </rPh>
    <rPh sb="28" eb="30">
      <t>ホウコク</t>
    </rPh>
    <phoneticPr fontId="9"/>
  </si>
  <si>
    <t>選択してください</t>
  </si>
  <si>
    <t>（別紙）根拠資料</t>
    <rPh sb="1" eb="3">
      <t>ベッシ</t>
    </rPh>
    <rPh sb="4" eb="6">
      <t>コンキョ</t>
    </rPh>
    <rPh sb="6" eb="8">
      <t>シリョウ</t>
    </rPh>
    <phoneticPr fontId="9"/>
  </si>
  <si>
    <t>（１）通知番号</t>
  </si>
  <si>
    <t>（２）氏名</t>
  </si>
  <si>
    <t>根拠資料【1か所目】</t>
    <rPh sb="0" eb="4">
      <t>コンキョシリョウ</t>
    </rPh>
    <rPh sb="7" eb="9">
      <t>ショメ</t>
    </rPh>
    <phoneticPr fontId="9"/>
  </si>
  <si>
    <t>（4）活動日数</t>
    <rPh sb="3" eb="5">
      <t>カツドウ</t>
    </rPh>
    <rPh sb="5" eb="7">
      <t>ニッスウ</t>
    </rPh>
    <phoneticPr fontId="9"/>
  </si>
  <si>
    <t>（５）留学先国・地域</t>
    <phoneticPr fontId="9"/>
  </si>
  <si>
    <t>★根拠資料を貼り付けてください。</t>
    <rPh sb="1" eb="5">
      <t>コンキョシリョウ</t>
    </rPh>
    <rPh sb="6" eb="7">
      <t>ハ</t>
    </rPh>
    <rPh sb="8" eb="9">
      <t>ツ</t>
    </rPh>
    <phoneticPr fontId="9"/>
  </si>
  <si>
    <r>
      <rPr>
        <b/>
        <sz val="11"/>
        <color rgb="FF0070C0"/>
        <rFont val="BIZ UDP明朝 Medium"/>
        <family val="1"/>
        <charset val="128"/>
      </rPr>
      <t>【原則】</t>
    </r>
    <r>
      <rPr>
        <sz val="11"/>
        <color rgb="FF0070C0"/>
        <rFont val="BIZ UDP明朝 Medium"/>
        <family val="1"/>
        <charset val="128"/>
      </rPr>
      <t xml:space="preserve">
・　受入先機関が発行する修了証明書
</t>
    </r>
    <r>
      <rPr>
        <b/>
        <sz val="11"/>
        <color rgb="FF0070C0"/>
        <rFont val="BIZ UDP明朝 Medium"/>
        <family val="1"/>
        <charset val="128"/>
      </rPr>
      <t>【修了証明書が発行されない場合】</t>
    </r>
    <r>
      <rPr>
        <sz val="11"/>
        <color rgb="FF0070C0"/>
        <rFont val="BIZ UDP明朝 Medium"/>
        <family val="1"/>
        <charset val="128"/>
      </rPr>
      <t xml:space="preserve">
・　受入先機関が発行する成績証明書、受入先機関での出欠が分かる資料
・　受入先機関が作成した、派遣留学生の活動を証明する文書
・　留学エージェントが発行するプログラム修了証明書等
</t>
    </r>
    <r>
      <rPr>
        <b/>
        <sz val="11"/>
        <color rgb="FF0070C0"/>
        <rFont val="BIZ UDP明朝 Medium"/>
        <family val="1"/>
        <charset val="128"/>
      </rPr>
      <t xml:space="preserve">【認められない資料】
</t>
    </r>
    <r>
      <rPr>
        <sz val="11"/>
        <color rgb="FF0070C0"/>
        <rFont val="BIZ UDP明朝 Medium"/>
        <family val="1"/>
        <charset val="128"/>
      </rPr>
      <t>・　博物館等の入場チケット
・　派遣留学生が活動している写真
⇒当該機関が組織として派遣留学生の活動を証明する必要があります。</t>
    </r>
    <rPh sb="1" eb="3">
      <t>ゲンソク</t>
    </rPh>
    <rPh sb="7" eb="12">
      <t>ウケイレサキキカン</t>
    </rPh>
    <rPh sb="13" eb="15">
      <t>ハッコウ</t>
    </rPh>
    <rPh sb="17" eb="22">
      <t>シュウリョウショウメイショ</t>
    </rPh>
    <rPh sb="25" eb="30">
      <t>シュウリョウショウメイショ</t>
    </rPh>
    <rPh sb="31" eb="33">
      <t>ハッコウ</t>
    </rPh>
    <rPh sb="37" eb="39">
      <t>バアイ</t>
    </rPh>
    <rPh sb="43" eb="48">
      <t>ウケイレサキキカン</t>
    </rPh>
    <rPh sb="49" eb="51">
      <t>ハッコウ</t>
    </rPh>
    <rPh sb="53" eb="58">
      <t>セイセキショウメイショ</t>
    </rPh>
    <rPh sb="59" eb="64">
      <t>ウケイレサキキカン</t>
    </rPh>
    <rPh sb="66" eb="68">
      <t>シュッケツ</t>
    </rPh>
    <rPh sb="69" eb="70">
      <t>ワ</t>
    </rPh>
    <rPh sb="72" eb="74">
      <t>シリョウ</t>
    </rPh>
    <rPh sb="77" eb="82">
      <t>ウケイレサキキカン</t>
    </rPh>
    <rPh sb="83" eb="85">
      <t>サクセイ</t>
    </rPh>
    <rPh sb="88" eb="93">
      <t>ハケンリュウガクセイ</t>
    </rPh>
    <rPh sb="94" eb="96">
      <t>カツドウ</t>
    </rPh>
    <rPh sb="97" eb="99">
      <t>ショウメイ</t>
    </rPh>
    <rPh sb="101" eb="103">
      <t>ブンショ</t>
    </rPh>
    <rPh sb="106" eb="108">
      <t>リュウガク</t>
    </rPh>
    <rPh sb="115" eb="117">
      <t>ハッコウ</t>
    </rPh>
    <rPh sb="124" eb="126">
      <t>シュウリョウ</t>
    </rPh>
    <rPh sb="126" eb="129">
      <t>ショウメイショ</t>
    </rPh>
    <rPh sb="129" eb="130">
      <t>トウ</t>
    </rPh>
    <rPh sb="133" eb="134">
      <t>ミト</t>
    </rPh>
    <rPh sb="139" eb="141">
      <t>シリョウ</t>
    </rPh>
    <rPh sb="145" eb="149">
      <t>ハクブツカントウ</t>
    </rPh>
    <rPh sb="150" eb="152">
      <t>ニュウジョウ</t>
    </rPh>
    <rPh sb="159" eb="164">
      <t>ハケンリュウガクセイ</t>
    </rPh>
    <rPh sb="165" eb="167">
      <t>カツドウ</t>
    </rPh>
    <rPh sb="171" eb="173">
      <t>シャシン</t>
    </rPh>
    <rPh sb="175" eb="177">
      <t>トウガイ</t>
    </rPh>
    <rPh sb="177" eb="179">
      <t>キカン</t>
    </rPh>
    <rPh sb="180" eb="182">
      <t>ソシキ</t>
    </rPh>
    <rPh sb="185" eb="190">
      <t>ハケンリュウガクセイ</t>
    </rPh>
    <rPh sb="191" eb="193">
      <t>カツドウ</t>
    </rPh>
    <rPh sb="194" eb="196">
      <t>ショウメイ</t>
    </rPh>
    <rPh sb="198" eb="200">
      <t>ヒツヨウ</t>
    </rPh>
    <phoneticPr fontId="9"/>
  </si>
  <si>
    <t>★次の項目が記載されていることを確認してください。</t>
    <rPh sb="1" eb="2">
      <t>ツギ</t>
    </rPh>
    <rPh sb="3" eb="5">
      <t>コウモク</t>
    </rPh>
    <rPh sb="6" eb="8">
      <t>キサイ</t>
    </rPh>
    <rPh sb="16" eb="18">
      <t>カクニン</t>
    </rPh>
    <phoneticPr fontId="9"/>
  </si>
  <si>
    <t>・　発行日
・　派遣留学生氏名
・　受入先機関名
・　活動期間（開始日・終了日）
　　※活動期間がわかる資料を全てそろえてください。</t>
    <rPh sb="2" eb="5">
      <t>ハッコウビ</t>
    </rPh>
    <rPh sb="8" eb="15">
      <t>ハケンリュウガクセイシメイ</t>
    </rPh>
    <rPh sb="18" eb="23">
      <t>ウケイレサキキカン</t>
    </rPh>
    <rPh sb="23" eb="24">
      <t>メイ</t>
    </rPh>
    <rPh sb="27" eb="29">
      <t>カツドウ</t>
    </rPh>
    <rPh sb="29" eb="31">
      <t>キカン</t>
    </rPh>
    <rPh sb="32" eb="35">
      <t>カイシビ</t>
    </rPh>
    <rPh sb="36" eb="39">
      <t>シュウリョウビ</t>
    </rPh>
    <rPh sb="44" eb="46">
      <t>カツドウ</t>
    </rPh>
    <rPh sb="46" eb="48">
      <t>キカン</t>
    </rPh>
    <rPh sb="52" eb="54">
      <t>シリョウ</t>
    </rPh>
    <rPh sb="55" eb="56">
      <t>スベ</t>
    </rPh>
    <phoneticPr fontId="9"/>
  </si>
  <si>
    <t>根拠資料【２か所目】</t>
    <rPh sb="0" eb="4">
      <t>コンキョシリョウ</t>
    </rPh>
    <rPh sb="7" eb="9">
      <t>ショメ</t>
    </rPh>
    <phoneticPr fontId="9"/>
  </si>
  <si>
    <t>根拠資料【●か所目】</t>
    <rPh sb="0" eb="4">
      <t>コンキョシリョウ</t>
    </rPh>
    <rPh sb="7" eb="9">
      <t>ショメ</t>
    </rPh>
    <phoneticPr fontId="9"/>
  </si>
  <si>
    <r>
      <t>留学状況報告書　根拠資料貼付用紙　</t>
    </r>
    <r>
      <rPr>
        <b/>
        <sz val="16"/>
        <color rgb="FFFF0000"/>
        <rFont val="BIZ UDP明朝 Medium"/>
        <family val="1"/>
        <charset val="128"/>
      </rPr>
      <t>【準備にかかる費用】</t>
    </r>
    <rPh sb="0" eb="2">
      <t>リュウガク</t>
    </rPh>
    <rPh sb="2" eb="4">
      <t>ジョウキョウ</t>
    </rPh>
    <rPh sb="4" eb="7">
      <t>ホウコクショ</t>
    </rPh>
    <rPh sb="18" eb="20">
      <t>ジュンビ</t>
    </rPh>
    <rPh sb="24" eb="26">
      <t>ヒヨウ</t>
    </rPh>
    <phoneticPr fontId="9"/>
  </si>
  <si>
    <t>・　発行日
・　派遣留学生氏名
・　内訳</t>
    <rPh sb="2" eb="5">
      <t>ハッコウビ</t>
    </rPh>
    <rPh sb="8" eb="15">
      <t>ハケンリュウガクセイシメイ</t>
    </rPh>
    <rPh sb="18" eb="20">
      <t>ウチワケ</t>
    </rPh>
    <phoneticPr fontId="9"/>
  </si>
  <si>
    <t>　</t>
    <phoneticPr fontId="9"/>
  </si>
  <si>
    <t>日本語
表記</t>
  </si>
  <si>
    <t>英語表記</t>
  </si>
  <si>
    <t>（3）活動終了日</t>
  </si>
  <si>
    <t>（4）活動日数</t>
  </si>
  <si>
    <t>日間</t>
  </si>
  <si>
    <t>（６）受入先機関住所</t>
  </si>
  <si>
    <t>福島</t>
    <rPh sb="0" eb="2">
      <t>フクシマ</t>
    </rPh>
    <phoneticPr fontId="9"/>
  </si>
  <si>
    <t>飛人</t>
    <rPh sb="0" eb="1">
      <t>ト</t>
    </rPh>
    <rPh sb="1" eb="2">
      <t>ヒト</t>
    </rPh>
    <phoneticPr fontId="9"/>
  </si>
  <si>
    <t>フクシマ</t>
    <phoneticPr fontId="9"/>
  </si>
  <si>
    <t>トビヒト</t>
    <phoneticPr fontId="9"/>
  </si>
  <si>
    <t>Tobihito Fukushima</t>
    <phoneticPr fontId="9"/>
  </si>
  <si>
    <t>✔</t>
    <phoneticPr fontId="9"/>
  </si>
  <si>
    <t>(〇〇高等学校長経由)</t>
    <rPh sb="3" eb="5">
      <t>コウトウ</t>
    </rPh>
    <rPh sb="5" eb="7">
      <t>ガッコウ</t>
    </rPh>
    <rPh sb="7" eb="8">
      <t>チョウ</t>
    </rPh>
    <rPh sb="8" eb="10">
      <t>ケイユ</t>
    </rPh>
    <phoneticPr fontId="9"/>
  </si>
  <si>
    <t>具　体　例</t>
    <rPh sb="0" eb="1">
      <t>グ</t>
    </rPh>
    <rPh sb="2" eb="3">
      <t>カラダ</t>
    </rPh>
    <rPh sb="4" eb="5">
      <t>レイ</t>
    </rPh>
    <phoneticPr fontId="10"/>
  </si>
  <si>
    <t>項　目</t>
    <rPh sb="0" eb="1">
      <t>コウ</t>
    </rPh>
    <rPh sb="2" eb="3">
      <t>メ</t>
    </rPh>
    <phoneticPr fontId="10"/>
  </si>
  <si>
    <t>留学準備金</t>
    <rPh sb="0" eb="2">
      <t>リュウガク</t>
    </rPh>
    <rPh sb="2" eb="5">
      <t>ジュンビキン</t>
    </rPh>
    <phoneticPr fontId="10"/>
  </si>
  <si>
    <t>事前・事後研修参加費</t>
  </si>
  <si>
    <t>国際航空運賃（１往復分）</t>
    <phoneticPr fontId="10"/>
  </si>
  <si>
    <t>往復渡航費</t>
    <rPh sb="0" eb="2">
      <t>オウフク</t>
    </rPh>
    <rPh sb="2" eb="5">
      <t>トコウヒ</t>
    </rPh>
    <phoneticPr fontId="10"/>
  </si>
  <si>
    <t>空港税、燃油サーチャージ、出国手続に要する諸費用</t>
    <phoneticPr fontId="10"/>
  </si>
  <si>
    <t>査証（ビザ）及び旅券（パスポート）取得手続に要する諸費用</t>
    <phoneticPr fontId="10"/>
  </si>
  <si>
    <t>査証取得・予防接種費等</t>
  </si>
  <si>
    <t>海外傷害保険料</t>
    <phoneticPr fontId="10"/>
  </si>
  <si>
    <t>奨学金</t>
    <rPh sb="0" eb="3">
      <t>ショウガクキン</t>
    </rPh>
    <phoneticPr fontId="10"/>
  </si>
  <si>
    <t>語学学校や探究活動を行う受入機関に納付する授業料、施設利用費等</t>
    <rPh sb="0" eb="2">
      <t>ゴガク</t>
    </rPh>
    <rPh sb="2" eb="4">
      <t>ガッコウ</t>
    </rPh>
    <rPh sb="5" eb="7">
      <t>タンキュウ</t>
    </rPh>
    <rPh sb="7" eb="9">
      <t>カツドウ</t>
    </rPh>
    <rPh sb="10" eb="11">
      <t>オコナ</t>
    </rPh>
    <rPh sb="12" eb="13">
      <t>ウ</t>
    </rPh>
    <rPh sb="13" eb="14">
      <t>イ</t>
    </rPh>
    <rPh sb="14" eb="16">
      <t>キカン</t>
    </rPh>
    <phoneticPr fontId="10"/>
  </si>
  <si>
    <t>授業料</t>
    <rPh sb="0" eb="3">
      <t>ジュギョウリョウ</t>
    </rPh>
    <phoneticPr fontId="10"/>
  </si>
  <si>
    <t>現地活動費</t>
    <rPh sb="0" eb="2">
      <t>ゲンチ</t>
    </rPh>
    <rPh sb="2" eb="5">
      <t>カツドウヒ</t>
    </rPh>
    <phoneticPr fontId="10"/>
  </si>
  <si>
    <t>その他現地での活動費用</t>
    <rPh sb="2" eb="3">
      <t>タ</t>
    </rPh>
    <rPh sb="3" eb="5">
      <t>ゲンチ</t>
    </rPh>
    <rPh sb="7" eb="9">
      <t>カツドウ</t>
    </rPh>
    <rPh sb="9" eb="11">
      <t>ヒヨウ</t>
    </rPh>
    <phoneticPr fontId="10"/>
  </si>
  <si>
    <t>　　　　</t>
    <phoneticPr fontId="10"/>
  </si>
  <si>
    <r>
      <t xml:space="preserve">そのまま記載
</t>
    </r>
    <r>
      <rPr>
        <sz val="6"/>
        <color theme="1"/>
        <rFont val="ＭＳ Ｐゴシック"/>
        <family val="3"/>
        <charset val="128"/>
        <scheme val="minor"/>
      </rPr>
      <t>(査証取得・予防接種費等でも可）</t>
    </r>
    <rPh sb="4" eb="6">
      <t>キサイ</t>
    </rPh>
    <phoneticPr fontId="10"/>
  </si>
  <si>
    <r>
      <t>　　例）探究活動や日本文化、福島県の紹介に使用する文房具や書籍、特産物</t>
    </r>
    <r>
      <rPr>
        <b/>
        <sz val="10"/>
        <color theme="1"/>
        <rFont val="ＭＳ Ｐゴシック"/>
        <family val="3"/>
        <charset val="128"/>
        <scheme val="minor"/>
      </rPr>
      <t>等</t>
    </r>
    <rPh sb="2" eb="3">
      <t>レイ</t>
    </rPh>
    <rPh sb="4" eb="6">
      <t>タンキュウ</t>
    </rPh>
    <rPh sb="6" eb="8">
      <t>カツドウ</t>
    </rPh>
    <rPh sb="9" eb="11">
      <t>ニホン</t>
    </rPh>
    <rPh sb="11" eb="13">
      <t>ブンカ</t>
    </rPh>
    <rPh sb="14" eb="16">
      <t>フクシマ</t>
    </rPh>
    <rPh sb="16" eb="17">
      <t>ケン</t>
    </rPh>
    <rPh sb="18" eb="20">
      <t>ショウカイ</t>
    </rPh>
    <rPh sb="21" eb="23">
      <t>シヨウ</t>
    </rPh>
    <rPh sb="25" eb="28">
      <t>ブンボウグ</t>
    </rPh>
    <rPh sb="29" eb="31">
      <t>ショセキ</t>
    </rPh>
    <rPh sb="32" eb="35">
      <t>トクサンブツ</t>
    </rPh>
    <rPh sb="35" eb="36">
      <t>トウ</t>
    </rPh>
    <phoneticPr fontId="10"/>
  </si>
  <si>
    <r>
      <t>　　例）現地でのインタビューや、ボランティア活動の際に必要となった物品</t>
    </r>
    <r>
      <rPr>
        <b/>
        <sz val="10"/>
        <color theme="1"/>
        <rFont val="ＭＳ Ｐゴシック"/>
        <family val="3"/>
        <charset val="128"/>
        <scheme val="minor"/>
      </rPr>
      <t>等</t>
    </r>
    <rPh sb="2" eb="3">
      <t>レイ</t>
    </rPh>
    <rPh sb="4" eb="6">
      <t>ゲンチ</t>
    </rPh>
    <rPh sb="22" eb="24">
      <t>カツドウ</t>
    </rPh>
    <rPh sb="25" eb="26">
      <t>サイ</t>
    </rPh>
    <rPh sb="27" eb="29">
      <t>ヒツヨウ</t>
    </rPh>
    <rPh sb="33" eb="35">
      <t>ブッピン</t>
    </rPh>
    <rPh sb="35" eb="36">
      <t>トウ</t>
    </rPh>
    <phoneticPr fontId="10"/>
  </si>
  <si>
    <t>海外傷害保険料</t>
    <rPh sb="0" eb="2">
      <t>カイガイ</t>
    </rPh>
    <rPh sb="2" eb="4">
      <t>ショウガイ</t>
    </rPh>
    <rPh sb="4" eb="7">
      <t>ホケンリョウ</t>
    </rPh>
    <phoneticPr fontId="9"/>
  </si>
  <si>
    <t>海外傷害保険料</t>
    <rPh sb="0" eb="2">
      <t>カイガイ</t>
    </rPh>
    <rPh sb="2" eb="4">
      <t>ショウガイ</t>
    </rPh>
    <rPh sb="4" eb="7">
      <t>ホケンリョウ</t>
    </rPh>
    <phoneticPr fontId="9"/>
  </si>
  <si>
    <t>海外傷害保険料</t>
    <rPh sb="0" eb="7">
      <t>カイガイショウガイホケンリョウ</t>
    </rPh>
    <phoneticPr fontId="9"/>
  </si>
  <si>
    <t>✔</t>
    <phoneticPr fontId="9"/>
  </si>
  <si>
    <t>根拠資料【留学準備】</t>
    <rPh sb="0" eb="4">
      <t>コンキョシリョウ</t>
    </rPh>
    <rPh sb="5" eb="7">
      <t>リュウガク</t>
    </rPh>
    <rPh sb="7" eb="9">
      <t>ジュンビ</t>
    </rPh>
    <phoneticPr fontId="9"/>
  </si>
  <si>
    <r>
      <t>留学状況報告書　根拠資料貼付用紙　</t>
    </r>
    <r>
      <rPr>
        <b/>
        <sz val="16"/>
        <color rgb="FFFF0000"/>
        <rFont val="BIZ UDP明朝 Medium"/>
        <family val="1"/>
        <charset val="128"/>
      </rPr>
      <t>【●か所目・〇〇費用】</t>
    </r>
    <rPh sb="0" eb="2">
      <t>リュウガク</t>
    </rPh>
    <rPh sb="2" eb="4">
      <t>ジョウキョウ</t>
    </rPh>
    <rPh sb="4" eb="7">
      <t>ホウコクショ</t>
    </rPh>
    <rPh sb="20" eb="22">
      <t>ショメ</t>
    </rPh>
    <rPh sb="25" eb="27">
      <t>ヒヨウ</t>
    </rPh>
    <phoneticPr fontId="9"/>
  </si>
  <si>
    <t>・領収書（原則）
・クレジットの明細書　　　　　などの金額の証明ができるもの</t>
    <rPh sb="1" eb="4">
      <t>リョウシュウショ</t>
    </rPh>
    <rPh sb="5" eb="7">
      <t>ゲンソク</t>
    </rPh>
    <rPh sb="16" eb="19">
      <t>メイサイショ</t>
    </rPh>
    <rPh sb="27" eb="29">
      <t>キンガク</t>
    </rPh>
    <rPh sb="30" eb="32">
      <t>ショウメイ</t>
    </rPh>
    <phoneticPr fontId="9"/>
  </si>
  <si>
    <t>事前・事後研修参加費</t>
    <rPh sb="9" eb="10">
      <t>ヒ</t>
    </rPh>
    <phoneticPr fontId="9"/>
  </si>
  <si>
    <t>事前・事後研修参加交通費・宿泊費等</t>
    <rPh sb="13" eb="16">
      <t>シュクハクヒ</t>
    </rPh>
    <rPh sb="16" eb="17">
      <t>トウ</t>
    </rPh>
    <phoneticPr fontId="10"/>
  </si>
  <si>
    <t>その他　生活準備費用、留学準備にかかる費用</t>
    <rPh sb="2" eb="3">
      <t>タ</t>
    </rPh>
    <rPh sb="4" eb="6">
      <t>セイカツ</t>
    </rPh>
    <rPh sb="6" eb="8">
      <t>ジュンビ</t>
    </rPh>
    <rPh sb="8" eb="10">
      <t>ヒヨウ</t>
    </rPh>
    <rPh sb="11" eb="13">
      <t>リュウガク</t>
    </rPh>
    <rPh sb="13" eb="15">
      <t>ジュンビ</t>
    </rPh>
    <rPh sb="19" eb="21">
      <t>ヒヨウ</t>
    </rPh>
    <phoneticPr fontId="10"/>
  </si>
  <si>
    <t>生活準備費用</t>
    <rPh sb="0" eb="2">
      <t>セイカツ</t>
    </rPh>
    <rPh sb="2" eb="4">
      <t>ジュンビ</t>
    </rPh>
    <rPh sb="4" eb="6">
      <t>ヒヨウ</t>
    </rPh>
    <phoneticPr fontId="9"/>
  </si>
  <si>
    <t>もしくはそのまま記載</t>
    <phoneticPr fontId="9"/>
  </si>
  <si>
    <r>
      <rPr>
        <b/>
        <sz val="11"/>
        <color rgb="FFFF0000"/>
        <rFont val="ＭＳ ゴシック"/>
        <family val="3"/>
        <charset val="128"/>
      </rPr>
      <t>（例）</t>
    </r>
    <r>
      <rPr>
        <sz val="11"/>
        <color rgb="FFFF0000"/>
        <rFont val="ＭＳ ゴシック"/>
        <family val="3"/>
        <charset val="128"/>
      </rPr>
      <t>2025年7月20日日本出発予定のアメリカ（ロサンゼルス）への留学準備にかかる費用の支給をお願いします。
事前・事後研修参加費　　　　　50,000円　
往復渡航費　　 　　　　　　　230,000円
海外傷害保険料　　　　　　　　20,000円
査証取得・予防接種等　　　　  50,000円
生活準備費用　　　　　　　　　20,000円
　　　　　　　合計　　　　　 370,000円</t>
    </r>
    <rPh sb="1" eb="2">
      <t>レイ</t>
    </rPh>
    <rPh sb="7" eb="8">
      <t>ネン</t>
    </rPh>
    <rPh sb="9" eb="10">
      <t>ガツ</t>
    </rPh>
    <rPh sb="12" eb="13">
      <t>ニチ</t>
    </rPh>
    <rPh sb="13" eb="15">
      <t>ニホン</t>
    </rPh>
    <rPh sb="15" eb="17">
      <t>シュッパツ</t>
    </rPh>
    <rPh sb="17" eb="19">
      <t>ヨテイ</t>
    </rPh>
    <rPh sb="34" eb="36">
      <t>リュウガク</t>
    </rPh>
    <rPh sb="36" eb="38">
      <t>ジュンビ</t>
    </rPh>
    <rPh sb="42" eb="44">
      <t>ヒヨウ</t>
    </rPh>
    <rPh sb="45" eb="47">
      <t>シキュウ</t>
    </rPh>
    <rPh sb="49" eb="50">
      <t>ネガ</t>
    </rPh>
    <rPh sb="57" eb="59">
      <t>ジゼン</t>
    </rPh>
    <rPh sb="60" eb="62">
      <t>ジゴ</t>
    </rPh>
    <rPh sb="62" eb="64">
      <t>ケンシュウ</t>
    </rPh>
    <rPh sb="64" eb="67">
      <t>サンカヒ</t>
    </rPh>
    <rPh sb="78" eb="79">
      <t>エン</t>
    </rPh>
    <rPh sb="81" eb="83">
      <t>オウフク</t>
    </rPh>
    <rPh sb="83" eb="86">
      <t>トコウヒ</t>
    </rPh>
    <rPh sb="103" eb="104">
      <t>エン</t>
    </rPh>
    <rPh sb="105" eb="107">
      <t>カイガイ</t>
    </rPh>
    <rPh sb="107" eb="109">
      <t>ショウガイ</t>
    </rPh>
    <rPh sb="109" eb="111">
      <t>ホケン</t>
    </rPh>
    <rPh sb="111" eb="112">
      <t>リョウ</t>
    </rPh>
    <rPh sb="126" eb="127">
      <t>エン</t>
    </rPh>
    <rPh sb="128" eb="130">
      <t>サショウ</t>
    </rPh>
    <rPh sb="130" eb="132">
      <t>シュトク</t>
    </rPh>
    <rPh sb="133" eb="135">
      <t>ヨボウ</t>
    </rPh>
    <rPh sb="135" eb="137">
      <t>セッシュ</t>
    </rPh>
    <rPh sb="137" eb="138">
      <t>トウ</t>
    </rPh>
    <rPh sb="150" eb="151">
      <t>エン</t>
    </rPh>
    <rPh sb="152" eb="154">
      <t>セイカツ</t>
    </rPh>
    <rPh sb="154" eb="156">
      <t>ジュンビ</t>
    </rPh>
    <rPh sb="156" eb="158">
      <t>ヒヨウ</t>
    </rPh>
    <rPh sb="173" eb="174">
      <t>エン</t>
    </rPh>
    <rPh sb="182" eb="184">
      <t>ゴウケイ</t>
    </rPh>
    <rPh sb="197" eb="198">
      <t>エン</t>
    </rPh>
    <phoneticPr fontId="9"/>
  </si>
  <si>
    <t>自宅等 ⇄ 国際空港（羽田、成田）間の国内交通運賃（１往復分）</t>
    <rPh sb="11" eb="13">
      <t>ハネダ</t>
    </rPh>
    <rPh sb="14" eb="16">
      <t>ナリタ</t>
    </rPh>
    <rPh sb="17" eb="18">
      <t>カン</t>
    </rPh>
    <phoneticPr fontId="10"/>
  </si>
  <si>
    <r>
      <t>　　　　スーツケース購入・レンタル、便利グッツ購入</t>
    </r>
    <r>
      <rPr>
        <b/>
        <sz val="10"/>
        <color theme="1"/>
        <rFont val="ＭＳ Ｐゴシック"/>
        <family val="3"/>
        <charset val="128"/>
        <scheme val="minor"/>
      </rPr>
      <t>等</t>
    </r>
    <rPh sb="10" eb="12">
      <t>コウニュウ</t>
    </rPh>
    <rPh sb="18" eb="20">
      <t>ベンリ</t>
    </rPh>
    <rPh sb="23" eb="25">
      <t>コウニュウ</t>
    </rPh>
    <rPh sb="25" eb="26">
      <t>トウ</t>
    </rPh>
    <phoneticPr fontId="10"/>
  </si>
  <si>
    <t>そのまま記載</t>
    <rPh sb="4" eb="6">
      <t>キサイ</t>
    </rPh>
    <phoneticPr fontId="10"/>
  </si>
  <si>
    <r>
      <t>受入れ国の国際空港から派遣先までの交通運賃（１往復分）　</t>
    </r>
    <r>
      <rPr>
        <sz val="6"/>
        <color theme="1"/>
        <rFont val="ＭＳ Ｐゴシック"/>
        <family val="3"/>
        <charset val="128"/>
        <scheme val="minor"/>
      </rPr>
      <t>※１</t>
    </r>
    <phoneticPr fontId="10"/>
  </si>
  <si>
    <r>
      <t>留学エージェント・旅行代理店等に支払う費用（授業料など、項目によっては奨学金の対象）　</t>
    </r>
    <r>
      <rPr>
        <sz val="6"/>
        <color theme="1"/>
        <rFont val="ＭＳ Ｐゴシック"/>
        <family val="3"/>
        <charset val="128"/>
        <scheme val="minor"/>
      </rPr>
      <t>※１</t>
    </r>
    <rPh sb="22" eb="25">
      <t>ジュギョウリョウ</t>
    </rPh>
    <rPh sb="28" eb="30">
      <t>コウモク</t>
    </rPh>
    <rPh sb="35" eb="37">
      <t>ショウガク</t>
    </rPh>
    <rPh sb="37" eb="38">
      <t>キン</t>
    </rPh>
    <rPh sb="39" eb="41">
      <t>タイショウ</t>
    </rPh>
    <phoneticPr fontId="10"/>
  </si>
  <si>
    <r>
      <t>寮費、又はホームステイの場合ホストファミリーに支払う費用　　</t>
    </r>
    <r>
      <rPr>
        <sz val="6"/>
        <color theme="1"/>
        <rFont val="ＭＳ Ｐゴシック"/>
        <family val="3"/>
        <charset val="128"/>
        <scheme val="minor"/>
      </rPr>
      <t>※１</t>
    </r>
    <phoneticPr fontId="10"/>
  </si>
  <si>
    <r>
      <t>プログラムの参加費等　</t>
    </r>
    <r>
      <rPr>
        <sz val="6"/>
        <color theme="1"/>
        <rFont val="ＭＳ Ｐゴシック"/>
        <family val="3"/>
        <charset val="128"/>
        <scheme val="minor"/>
      </rPr>
      <t>※１</t>
    </r>
    <rPh sb="9" eb="10">
      <t>トウ</t>
    </rPh>
    <phoneticPr fontId="10"/>
  </si>
  <si>
    <t>エージェント支払</t>
    <rPh sb="6" eb="8">
      <t>シハラ</t>
    </rPh>
    <phoneticPr fontId="9"/>
  </si>
  <si>
    <t>・　発行日及び領収日
・　派遣留学生氏名or支払者
・　金額
・　内訳、品目等
・　支払先（領収者）</t>
    <rPh sb="2" eb="5">
      <t>ハッコウビ</t>
    </rPh>
    <rPh sb="5" eb="6">
      <t>オヨ</t>
    </rPh>
    <rPh sb="7" eb="9">
      <t>リョウシュウ</t>
    </rPh>
    <rPh sb="9" eb="10">
      <t>ヒ</t>
    </rPh>
    <rPh sb="13" eb="20">
      <t>ハケンリュウガクセイシメイ</t>
    </rPh>
    <rPh sb="22" eb="25">
      <t>シハライシャ</t>
    </rPh>
    <rPh sb="28" eb="30">
      <t>キンガク</t>
    </rPh>
    <rPh sb="33" eb="35">
      <t>ウチワケ</t>
    </rPh>
    <rPh sb="36" eb="38">
      <t>ヒンモク</t>
    </rPh>
    <rPh sb="38" eb="39">
      <t>トウ</t>
    </rPh>
    <rPh sb="42" eb="45">
      <t>シハライサキ</t>
    </rPh>
    <rPh sb="46" eb="48">
      <t>リョウシュウ</t>
    </rPh>
    <rPh sb="48" eb="49">
      <t>シャ</t>
    </rPh>
    <phoneticPr fontId="9"/>
  </si>
  <si>
    <r>
      <t>留学状況報告書　根拠資料貼付用紙　</t>
    </r>
    <r>
      <rPr>
        <b/>
        <sz val="16"/>
        <color rgb="FFFF0000"/>
        <rFont val="BIZ UDP明朝 Medium"/>
        <family val="1"/>
        <charset val="128"/>
      </rPr>
      <t>【奨学金用】</t>
    </r>
    <rPh sb="0" eb="2">
      <t>リュウガク</t>
    </rPh>
    <rPh sb="2" eb="4">
      <t>ジョウキョウ</t>
    </rPh>
    <rPh sb="4" eb="7">
      <t>ホウコクショ</t>
    </rPh>
    <rPh sb="18" eb="21">
      <t>ショウガクキン</t>
    </rPh>
    <rPh sb="21" eb="22">
      <t>ヨウ</t>
    </rPh>
    <phoneticPr fontId="9"/>
  </si>
  <si>
    <r>
      <t>　根拠資料貼付用紙　</t>
    </r>
    <r>
      <rPr>
        <b/>
        <sz val="16"/>
        <color rgb="FFFF0000"/>
        <rFont val="BIZ UDP明朝 Medium"/>
        <family val="1"/>
        <charset val="128"/>
      </rPr>
      <t>【航空券の半券、搭乗証明書】</t>
    </r>
    <rPh sb="11" eb="14">
      <t>コウクウケン</t>
    </rPh>
    <rPh sb="15" eb="17">
      <t>ハンケン</t>
    </rPh>
    <rPh sb="18" eb="20">
      <t>トウジョウ</t>
    </rPh>
    <rPh sb="20" eb="23">
      <t>ショウメイショ</t>
    </rPh>
    <phoneticPr fontId="9"/>
  </si>
  <si>
    <r>
      <t>根拠資料貼付用紙　</t>
    </r>
    <r>
      <rPr>
        <b/>
        <sz val="16"/>
        <color rgb="FFFF0000"/>
        <rFont val="BIZ UDP明朝 Medium"/>
        <family val="1"/>
        <charset val="128"/>
      </rPr>
      <t>【受入先機関1か所目】</t>
    </r>
    <rPh sb="0" eb="2">
      <t>コンキョ</t>
    </rPh>
    <rPh sb="10" eb="12">
      <t>ウケイレ</t>
    </rPh>
    <rPh sb="12" eb="13">
      <t>サキ</t>
    </rPh>
    <rPh sb="13" eb="15">
      <t>キカン</t>
    </rPh>
    <rPh sb="17" eb="19">
      <t>ショメ</t>
    </rPh>
    <phoneticPr fontId="9"/>
  </si>
  <si>
    <r>
      <t>根拠資料貼付用紙　</t>
    </r>
    <r>
      <rPr>
        <b/>
        <sz val="16"/>
        <color rgb="FFFF0000"/>
        <rFont val="BIZ UDP明朝 Medium"/>
        <family val="1"/>
        <charset val="128"/>
      </rPr>
      <t>【受入先機関２か所目】</t>
    </r>
    <rPh sb="0" eb="2">
      <t>コンキョ</t>
    </rPh>
    <rPh sb="10" eb="15">
      <t>ウケイレサキキカン</t>
    </rPh>
    <rPh sb="18" eb="19">
      <t>メ</t>
    </rPh>
    <phoneticPr fontId="9"/>
  </si>
  <si>
    <t>・航空券の半券
・半券が無い場合は搭乗証明書</t>
    <rPh sb="1" eb="4">
      <t>コウクウケン</t>
    </rPh>
    <rPh sb="5" eb="7">
      <t>ハンケン</t>
    </rPh>
    <rPh sb="9" eb="11">
      <t>ハンケン</t>
    </rPh>
    <rPh sb="12" eb="13">
      <t>ナ</t>
    </rPh>
    <rPh sb="14" eb="16">
      <t>バアイ</t>
    </rPh>
    <rPh sb="17" eb="19">
      <t>トウジョウ</t>
    </rPh>
    <rPh sb="19" eb="22">
      <t>ショウメイショ</t>
    </rPh>
    <phoneticPr fontId="9"/>
  </si>
  <si>
    <t>7/25.26,8/1.2.</t>
    <phoneticPr fontId="9"/>
  </si>
  <si>
    <t>8/15.16</t>
    <phoneticPr fontId="9"/>
  </si>
  <si>
    <t>ふくしま探究コース</t>
  </si>
  <si>
    <t>授業料等</t>
    <rPh sb="3" eb="4">
      <t>トウ</t>
    </rPh>
    <phoneticPr fontId="9"/>
  </si>
  <si>
    <t>＜参考資料：補助対象事業費項目例＞</t>
    <rPh sb="1" eb="3">
      <t>サンコウ</t>
    </rPh>
    <rPh sb="3" eb="5">
      <t>シリョウ</t>
    </rPh>
    <rPh sb="6" eb="10">
      <t>ホジョタイショウ</t>
    </rPh>
    <rPh sb="10" eb="15">
      <t>ジギョウヒコウモク</t>
    </rPh>
    <rPh sb="15" eb="16">
      <t>レイ</t>
    </rPh>
    <phoneticPr fontId="10"/>
  </si>
  <si>
    <t>←「実績報告時」の小計①は同エクセルファイル内
　「（第１号様式）交付申請書」の補助金上限金額
　（留学準備金）以上となること。</t>
    <rPh sb="2" eb="7">
      <t>ジッセキホウコクジ</t>
    </rPh>
    <rPh sb="9" eb="11">
      <t>ショウケイ</t>
    </rPh>
    <rPh sb="13" eb="14">
      <t>ドウ</t>
    </rPh>
    <rPh sb="22" eb="23">
      <t>ナイ</t>
    </rPh>
    <rPh sb="27" eb="28">
      <t>ダイ</t>
    </rPh>
    <rPh sb="29" eb="32">
      <t>ゴウヨウシキ</t>
    </rPh>
    <rPh sb="33" eb="38">
      <t>コウフシンセイショ</t>
    </rPh>
    <rPh sb="40" eb="47">
      <t>ホジョキンジョウゲンキンガク</t>
    </rPh>
    <rPh sb="50" eb="55">
      <t>リュウガクジュンビキン</t>
    </rPh>
    <rPh sb="56" eb="58">
      <t>イジョウ</t>
    </rPh>
    <phoneticPr fontId="9"/>
  </si>
  <si>
    <t>←「実績報告時」の小計②は同エクセルファイル内
　「（第１号様式）交付申請書」の補助金上限金額
　（奨学金）以上となること。</t>
    <rPh sb="2" eb="7">
      <t>ジッセキホウコクジ</t>
    </rPh>
    <rPh sb="9" eb="11">
      <t>ショウケイ</t>
    </rPh>
    <rPh sb="13" eb="14">
      <t>ドウ</t>
    </rPh>
    <rPh sb="22" eb="23">
      <t>ナイ</t>
    </rPh>
    <rPh sb="27" eb="28">
      <t>ダイ</t>
    </rPh>
    <rPh sb="29" eb="32">
      <t>ゴウヨウシキ</t>
    </rPh>
    <rPh sb="33" eb="38">
      <t>コウフシンセイショ</t>
    </rPh>
    <rPh sb="40" eb="47">
      <t>ホジョキンジョウゲンキンガク</t>
    </rPh>
    <rPh sb="50" eb="53">
      <t>ショウガクキン</t>
    </rPh>
    <rPh sb="54" eb="56">
      <t>イジョウ</t>
    </rPh>
    <phoneticPr fontId="9"/>
  </si>
  <si>
    <t>事前事後研修費用、往復渡航費、海外傷害保険料、査証取得・予防接種等の
・領収書（原則）
・クレジット等の利用（請求）明細書　　　　　などの金額の証明ができるもの</t>
    <rPh sb="0" eb="4">
      <t>ジゼンジゴ</t>
    </rPh>
    <rPh sb="4" eb="6">
      <t>ケンシュウ</t>
    </rPh>
    <rPh sb="6" eb="8">
      <t>ヒヨウ</t>
    </rPh>
    <rPh sb="9" eb="11">
      <t>オウフク</t>
    </rPh>
    <rPh sb="11" eb="14">
      <t>トコウヒ</t>
    </rPh>
    <rPh sb="15" eb="22">
      <t>カイガイショウガイホケンリョウ</t>
    </rPh>
    <rPh sb="23" eb="25">
      <t>サショウ</t>
    </rPh>
    <rPh sb="25" eb="27">
      <t>シュトク</t>
    </rPh>
    <rPh sb="28" eb="33">
      <t>ヨボウセッシュトウ</t>
    </rPh>
    <rPh sb="37" eb="40">
      <t>リョウシュウショ</t>
    </rPh>
    <rPh sb="41" eb="43">
      <t>ゲンソク</t>
    </rPh>
    <rPh sb="51" eb="52">
      <t>トウ</t>
    </rPh>
    <rPh sb="53" eb="55">
      <t>リヨウ</t>
    </rPh>
    <rPh sb="56" eb="58">
      <t>セイキュウ</t>
    </rPh>
    <rPh sb="59" eb="62">
      <t>メイサイショ</t>
    </rPh>
    <rPh sb="70" eb="72">
      <t>キンガク</t>
    </rPh>
    <rPh sb="73" eb="75">
      <t>ショウメイ</t>
    </rPh>
    <phoneticPr fontId="9"/>
  </si>
  <si>
    <t>・領収書（原則）
・クレジット等の利用（請求）明細書　　　　　などの金額の証明ができるもの</t>
    <rPh sb="1" eb="4">
      <t>リョウシュウショ</t>
    </rPh>
    <rPh sb="5" eb="7">
      <t>ゲンソク</t>
    </rPh>
    <rPh sb="15" eb="16">
      <t>トウ</t>
    </rPh>
    <rPh sb="32" eb="35">
      <t>メイサイショ</t>
    </rPh>
    <rPh sb="43" eb="45">
      <t>キンガクショウメイ</t>
    </rPh>
    <phoneticPr fontId="9"/>
  </si>
  <si>
    <t>※１については帰国後、留学準備金、奨学金どちらに計上するかは各々の状況で変更となる場合があります。</t>
    <rPh sb="7" eb="10">
      <t>キコクゴ</t>
    </rPh>
    <rPh sb="11" eb="13">
      <t>リュウガク</t>
    </rPh>
    <rPh sb="13" eb="16">
      <t>ジュンビキン</t>
    </rPh>
    <rPh sb="17" eb="20">
      <t>ショウガクキン</t>
    </rPh>
    <rPh sb="24" eb="26">
      <t>ケイジョウ</t>
    </rPh>
    <rPh sb="30" eb="32">
      <t>オノオノ</t>
    </rPh>
    <rPh sb="33" eb="35">
      <t>ジョウキョウ</t>
    </rPh>
    <rPh sb="36" eb="38">
      <t>ヘンコウ</t>
    </rPh>
    <rPh sb="41" eb="43">
      <t>バアイ</t>
    </rPh>
    <phoneticPr fontId="9"/>
  </si>
  <si>
    <t>官民協働海外留学支援制度～トビタテ！留学JAPAN新・日本代表プログラム～（第11期）
【拠点形成支援事業】ふくしまの未来を担うグローバル人材育成事業（第1期）2026年度</t>
    <phoneticPr fontId="9"/>
  </si>
  <si>
    <t>官民協働海外留学支援制度～トビタテ！留学JAPAN新・日本代表プログラム～（第11期）
【拠点形成支援事業】ふくしまの未来を担うグローバル人材育成事業（第1期）2026年度</t>
    <rPh sb="59" eb="61">
      <t>ミライ</t>
    </rPh>
    <rPh sb="62" eb="63">
      <t>ニナ</t>
    </rPh>
    <rPh sb="69" eb="75">
      <t>ジンザイイクセイジギョウ</t>
    </rPh>
    <rPh sb="76" eb="77">
      <t>ダイ</t>
    </rPh>
    <rPh sb="78" eb="79">
      <t>キ</t>
    </rPh>
    <rPh sb="84" eb="86">
      <t>ネンド</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</si>
</sst>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Red]\-#,##0\ "/>
    <numFmt numFmtId="178" formatCode="[$-411]ggge&quot;年&quot;m&quot;月&quot;d&quot;日&quot;;@"/>
    <numFmt numFmtId="179" formatCode="0.0%"/>
    <numFmt numFmtId="180" formatCode="#,##0_);[Red]\(#,##0\)"/>
    <numFmt numFmtId="181" formatCode="#,##0&quot;円&quot;"/>
    <numFmt numFmtId="182" formatCode="#,##0;&quot;△ &quot;#,##0"/>
    <numFmt numFmtId="183" formatCode="[$-F800]dddd\,\ mmmm\ dd\,\ yyyy"/>
  </numFmts>
  <fonts count="58">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name val="ＭＳ ゴシック"/>
      <family val="3"/>
      <charset val="128"/>
    </font>
    <font>
      <sz val="10"/>
      <name val="ＭＳ ゴシック"/>
      <family val="3"/>
      <charset val="128"/>
    </font>
    <font>
      <sz val="10.5"/>
      <color theme="1"/>
      <name val="ＭＳ 明朝"/>
      <family val="1"/>
      <charset val="128"/>
    </font>
    <font>
      <sz val="11"/>
      <color theme="1"/>
      <name val="ＭＳ Ｐゴシック"/>
      <family val="2"/>
      <scheme val="minor"/>
    </font>
    <font>
      <sz val="10.5"/>
      <color theme="1"/>
      <name val="ＭＳ ゴシック"/>
      <family val="3"/>
      <charset val="128"/>
    </font>
    <font>
      <b/>
      <sz val="20"/>
      <name val="ＭＳ ゴシック"/>
      <family val="3"/>
      <charset val="128"/>
    </font>
    <font>
      <sz val="10.5"/>
      <color rgb="FF000000"/>
      <name val="BIZ UDPゴシック"/>
      <family val="3"/>
      <charset val="128"/>
    </font>
    <font>
      <sz val="9"/>
      <color indexed="81"/>
      <name val="MS P ゴシック"/>
      <family val="2"/>
    </font>
    <font>
      <b/>
      <sz val="9"/>
      <color indexed="81"/>
      <name val="MS P ゴシック"/>
      <family val="2"/>
    </font>
    <font>
      <b/>
      <sz val="9"/>
      <color indexed="81"/>
      <name val="ＭＳ Ｐゴシック"/>
      <family val="3"/>
      <charset val="128"/>
    </font>
    <font>
      <sz val="9"/>
      <color indexed="81"/>
      <name val="ＭＳ Ｐゴシック"/>
      <family val="3"/>
      <charset val="128"/>
    </font>
    <font>
      <sz val="8"/>
      <color indexed="81"/>
      <name val="ＭＳ Ｐゴシック"/>
      <family val="3"/>
      <charset val="128"/>
    </font>
    <font>
      <sz val="11"/>
      <color rgb="FFFF0000"/>
      <name val="ＭＳ ゴシック"/>
      <family val="3"/>
      <charset val="128"/>
    </font>
    <font>
      <b/>
      <sz val="11"/>
      <color rgb="FFFF0000"/>
      <name val="ＭＳ ゴシック"/>
      <family val="3"/>
      <charset val="128"/>
    </font>
    <font>
      <sz val="11"/>
      <color theme="1"/>
      <name val="BIZ UDP明朝 Medium"/>
      <family val="1"/>
      <charset val="128"/>
    </font>
    <font>
      <b/>
      <sz val="11"/>
      <name val="BIZ UDP明朝 Medium"/>
      <family val="1"/>
      <charset val="128"/>
    </font>
    <font>
      <sz val="11"/>
      <color rgb="FFFF0000"/>
      <name val="BIZ UDP明朝 Medium"/>
      <family val="1"/>
      <charset val="128"/>
    </font>
    <font>
      <sz val="10.5"/>
      <color theme="1"/>
      <name val="BIZ UDP明朝 Medium"/>
      <family val="1"/>
      <charset val="128"/>
    </font>
    <font>
      <b/>
      <sz val="16"/>
      <color theme="1"/>
      <name val="BIZ UDP明朝 Medium"/>
      <family val="1"/>
      <charset val="128"/>
    </font>
    <font>
      <sz val="8"/>
      <color theme="1"/>
      <name val="BIZ UDP明朝 Medium"/>
      <family val="1"/>
      <charset val="128"/>
    </font>
    <font>
      <b/>
      <sz val="10.5"/>
      <color theme="1"/>
      <name val="BIZ UDP明朝 Medium"/>
      <family val="1"/>
      <charset val="128"/>
    </font>
    <font>
      <b/>
      <sz val="11"/>
      <color theme="1"/>
      <name val="BIZ UDP明朝 Medium"/>
      <family val="1"/>
      <charset val="128"/>
    </font>
    <font>
      <sz val="10.5"/>
      <color rgb="FF000000"/>
      <name val="BIZ UDP明朝 Medium"/>
      <family val="1"/>
      <charset val="128"/>
    </font>
    <font>
      <sz val="10"/>
      <color theme="1"/>
      <name val="BIZ UDP明朝 Medium"/>
      <family val="1"/>
      <charset val="128"/>
    </font>
    <font>
      <sz val="8"/>
      <color rgb="FFFF0000"/>
      <name val="BIZ UDP明朝 Medium"/>
      <family val="1"/>
      <charset val="128"/>
    </font>
    <font>
      <sz val="9"/>
      <color rgb="FFFF0000"/>
      <name val="BIZ UDP明朝 Medium"/>
      <family val="1"/>
      <charset val="128"/>
    </font>
    <font>
      <sz val="10.5"/>
      <name val="BIZ UDP明朝 Medium"/>
      <family val="1"/>
      <charset val="128"/>
    </font>
    <font>
      <b/>
      <sz val="11"/>
      <color rgb="FFFF0000"/>
      <name val="BIZ UDP明朝 Medium"/>
      <family val="1"/>
      <charset val="128"/>
    </font>
    <font>
      <sz val="9"/>
      <color theme="1"/>
      <name val="BIZ UDP明朝 Medium"/>
      <family val="1"/>
      <charset val="128"/>
    </font>
    <font>
      <sz val="10"/>
      <color rgb="FF000000"/>
      <name val="BIZ UDP明朝 Medium"/>
      <family val="1"/>
      <charset val="128"/>
    </font>
    <font>
      <u/>
      <sz val="10.5"/>
      <color theme="1"/>
      <name val="BIZ UDP明朝 Medium"/>
      <family val="1"/>
      <charset val="128"/>
    </font>
    <font>
      <sz val="11"/>
      <color rgb="FF000000"/>
      <name val="BIZ UDP明朝 Medium"/>
      <family val="1"/>
      <charset val="128"/>
    </font>
    <font>
      <b/>
      <sz val="16"/>
      <color rgb="FFFF0000"/>
      <name val="BIZ UDP明朝 Medium"/>
      <family val="1"/>
      <charset val="128"/>
    </font>
    <font>
      <sz val="11"/>
      <color rgb="FF0070C0"/>
      <name val="BIZ UDP明朝 Medium"/>
      <family val="1"/>
      <charset val="128"/>
    </font>
    <font>
      <sz val="10.5"/>
      <color rgb="FF0070C0"/>
      <name val="BIZ UDP明朝 Medium"/>
      <family val="1"/>
      <charset val="128"/>
    </font>
    <font>
      <b/>
      <sz val="11"/>
      <color rgb="FF0070C0"/>
      <name val="BIZ UDP明朝 Medium"/>
      <family val="1"/>
      <charset val="128"/>
    </font>
    <font>
      <b/>
      <sz val="11"/>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b/>
      <sz val="10"/>
      <color theme="1"/>
      <name val="ＭＳ Ｐゴシック"/>
      <family val="3"/>
      <charset val="128"/>
      <scheme val="minor"/>
    </font>
    <font>
      <sz val="6"/>
      <color theme="1"/>
      <name val="ＭＳ Ｐゴシック"/>
      <family val="3"/>
      <charset val="128"/>
      <scheme val="minor"/>
    </font>
    <font>
      <sz val="11"/>
      <color rgb="FF000000"/>
      <name val="ＭＳ Ｐゴシック"/>
      <family val="3"/>
      <charset val="128"/>
      <scheme val="minor"/>
    </font>
    <font>
      <sz val="9"/>
      <color rgb="FF000000"/>
      <name val="ＭＳ Ｐゴシック"/>
      <family val="3"/>
      <charset val="128"/>
      <scheme val="minor"/>
    </font>
    <font>
      <sz val="9"/>
      <color rgb="FF000000"/>
      <name val="ＭＳ Ｐゴシック"/>
      <family val="3"/>
      <charset val="128"/>
    </font>
    <font>
      <b/>
      <sz val="10"/>
      <color rgb="FF0070C0"/>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2"/>
        <bgColor indexed="64"/>
      </patternFill>
    </fill>
  </fills>
  <borders count="71">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theme="0"/>
      </right>
      <top/>
      <bottom/>
      <diagonal/>
    </border>
    <border>
      <left/>
      <right/>
      <top/>
      <bottom style="thin">
        <color theme="0"/>
      </bottom>
      <diagonal/>
    </border>
    <border>
      <left style="thin">
        <color theme="0"/>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auto="1"/>
      </left>
      <right style="thin">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bottom style="dotted">
        <color auto="1"/>
      </bottom>
      <diagonal/>
    </border>
    <border>
      <left style="thin">
        <color auto="1"/>
      </left>
      <right style="thin">
        <color auto="1"/>
      </right>
      <top style="dotted">
        <color auto="1"/>
      </top>
      <bottom style="thin">
        <color auto="1"/>
      </bottom>
      <diagonal/>
    </border>
    <border>
      <left/>
      <right style="thin">
        <color auto="1"/>
      </right>
      <top style="dotted">
        <color auto="1"/>
      </top>
      <bottom style="thin">
        <color auto="1"/>
      </bottom>
      <diagonal/>
    </border>
    <border>
      <left/>
      <right style="thin">
        <color auto="1"/>
      </right>
      <top style="dotted">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s>
  <cellStyleXfs count="11">
    <xf numFmtId="0" fontId="0"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38" fontId="11" fillId="0" borderId="0" applyFont="0" applyFill="0" applyBorder="0" applyAlignment="0" applyProtection="0">
      <alignment vertical="center"/>
    </xf>
    <xf numFmtId="0" fontId="4" fillId="0" borderId="0">
      <alignment vertical="center"/>
    </xf>
    <xf numFmtId="0" fontId="3" fillId="0" borderId="0">
      <alignment vertical="center"/>
    </xf>
    <xf numFmtId="0" fontId="2" fillId="0" borderId="0">
      <alignment vertical="center"/>
    </xf>
    <xf numFmtId="0" fontId="16" fillId="0" borderId="0"/>
    <xf numFmtId="0" fontId="1" fillId="0" borderId="0">
      <alignment vertical="center"/>
    </xf>
  </cellStyleXfs>
  <cellXfs count="523">
    <xf numFmtId="0" fontId="0" fillId="0" borderId="0" xfId="0">
      <alignment vertical="center"/>
    </xf>
    <xf numFmtId="0" fontId="13" fillId="0" borderId="0" xfId="3" applyFont="1">
      <alignment vertical="center"/>
    </xf>
    <xf numFmtId="38" fontId="13" fillId="0" borderId="0" xfId="5" applyFont="1" applyFill="1" applyAlignment="1">
      <alignment horizontal="right" vertical="center"/>
    </xf>
    <xf numFmtId="0" fontId="13" fillId="0" borderId="14" xfId="3" applyFont="1" applyBorder="1">
      <alignment vertical="center"/>
    </xf>
    <xf numFmtId="0" fontId="13" fillId="0" borderId="15" xfId="3" applyFont="1" applyBorder="1">
      <alignment vertical="center"/>
    </xf>
    <xf numFmtId="0" fontId="13" fillId="0" borderId="16" xfId="3" applyFont="1" applyBorder="1">
      <alignment vertical="center"/>
    </xf>
    <xf numFmtId="0" fontId="13" fillId="0" borderId="0" xfId="3" applyFont="1" applyAlignment="1">
      <alignment horizontal="distributed" vertical="center"/>
    </xf>
    <xf numFmtId="0" fontId="13" fillId="0" borderId="0" xfId="3"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left" vertical="center"/>
    </xf>
    <xf numFmtId="0" fontId="15" fillId="0" borderId="0" xfId="0" applyFont="1" applyAlignment="1">
      <alignment horizontal="left" vertical="center"/>
    </xf>
    <xf numFmtId="176" fontId="13" fillId="0" borderId="0" xfId="3" applyNumberFormat="1" applyFont="1">
      <alignment vertical="center"/>
    </xf>
    <xf numFmtId="0" fontId="14" fillId="0" borderId="0" xfId="3" applyFont="1" applyAlignment="1">
      <alignment horizontal="left" vertical="center" wrapText="1"/>
    </xf>
    <xf numFmtId="0" fontId="14" fillId="0" borderId="11" xfId="3" applyFont="1" applyBorder="1" applyAlignment="1">
      <alignment horizontal="left" vertical="center" wrapText="1"/>
    </xf>
    <xf numFmtId="0" fontId="14" fillId="0" borderId="1" xfId="3" applyFont="1" applyBorder="1" applyAlignment="1">
      <alignment horizontal="center" vertical="center" textRotation="255"/>
    </xf>
    <xf numFmtId="0" fontId="14" fillId="0" borderId="1" xfId="3" applyFont="1" applyBorder="1" applyAlignment="1">
      <alignment horizontal="left" vertical="center" wrapText="1"/>
    </xf>
    <xf numFmtId="0" fontId="13" fillId="0" borderId="0" xfId="0" applyFont="1">
      <alignment vertical="center"/>
    </xf>
    <xf numFmtId="0" fontId="13" fillId="0" borderId="1" xfId="3" applyFont="1" applyBorder="1" applyAlignment="1">
      <alignment horizontal="distributed" vertical="center"/>
    </xf>
    <xf numFmtId="0" fontId="13" fillId="0" borderId="0" xfId="3" applyFont="1" applyAlignment="1">
      <alignment horizontal="center" vertical="center"/>
    </xf>
    <xf numFmtId="0" fontId="13" fillId="0" borderId="0" xfId="3" applyFont="1" applyAlignment="1">
      <alignment horizontal="left" vertical="center" wrapText="1"/>
    </xf>
    <xf numFmtId="0" fontId="13" fillId="0" borderId="1" xfId="3" applyFont="1" applyBorder="1" applyAlignment="1">
      <alignment horizontal="left" vertical="center"/>
    </xf>
    <xf numFmtId="38" fontId="13" fillId="0" borderId="12" xfId="5" applyFont="1" applyFill="1" applyBorder="1" applyAlignment="1">
      <alignment vertical="center"/>
    </xf>
    <xf numFmtId="38" fontId="13" fillId="0" borderId="0" xfId="5" applyFont="1" applyFill="1" applyBorder="1" applyAlignment="1">
      <alignment vertical="center"/>
    </xf>
    <xf numFmtId="0" fontId="17" fillId="0" borderId="0" xfId="0" applyFont="1" applyAlignment="1">
      <alignment horizontal="justify" vertical="center"/>
    </xf>
    <xf numFmtId="0" fontId="17" fillId="0" borderId="0" xfId="0" applyFont="1">
      <alignment vertical="center"/>
    </xf>
    <xf numFmtId="38" fontId="13" fillId="0" borderId="8" xfId="5" applyFont="1" applyFill="1" applyBorder="1" applyAlignment="1">
      <alignment vertical="center"/>
    </xf>
    <xf numFmtId="0" fontId="13" fillId="0" borderId="0" xfId="3" applyFont="1" applyAlignment="1">
      <alignment vertical="center" wrapText="1"/>
    </xf>
    <xf numFmtId="0" fontId="13" fillId="0" borderId="1" xfId="3" applyFont="1" applyBorder="1" applyAlignment="1">
      <alignment horizontal="center" vertical="center"/>
    </xf>
    <xf numFmtId="0" fontId="13" fillId="0" borderId="0" xfId="0" applyFont="1" applyAlignment="1">
      <alignment horizontal="center" vertical="center" wrapText="1"/>
    </xf>
    <xf numFmtId="181" fontId="13" fillId="0" borderId="0" xfId="0" applyNumberFormat="1" applyFont="1" applyAlignment="1">
      <alignment horizontal="left" vertical="center" wrapText="1"/>
    </xf>
    <xf numFmtId="0" fontId="19" fillId="0" borderId="0" xfId="0" applyFont="1" applyAlignment="1">
      <alignment horizontal="justify" vertical="center" wrapText="1"/>
    </xf>
    <xf numFmtId="3" fontId="13" fillId="0" borderId="0" xfId="3" applyNumberFormat="1" applyFont="1">
      <alignment vertical="center"/>
    </xf>
    <xf numFmtId="0" fontId="14" fillId="0" borderId="8" xfId="3" applyFont="1" applyBorder="1" applyAlignment="1">
      <alignment horizontal="left" vertical="center" wrapText="1"/>
    </xf>
    <xf numFmtId="14" fontId="13" fillId="0" borderId="0" xfId="3" applyNumberFormat="1" applyFont="1">
      <alignment vertical="center"/>
    </xf>
    <xf numFmtId="38" fontId="13" fillId="0" borderId="1" xfId="5" applyFont="1" applyFill="1" applyBorder="1" applyAlignment="1">
      <alignment vertical="center"/>
    </xf>
    <xf numFmtId="0" fontId="27" fillId="0" borderId="0" xfId="0" applyFont="1" applyAlignment="1">
      <alignment horizontal="left" vertical="center"/>
    </xf>
    <xf numFmtId="0" fontId="27" fillId="0" borderId="0" xfId="0" applyFont="1">
      <alignment vertical="center"/>
    </xf>
    <xf numFmtId="0" fontId="27" fillId="0" borderId="0" xfId="0" applyFont="1" applyAlignment="1">
      <alignment horizontal="right" vertical="center"/>
    </xf>
    <xf numFmtId="0" fontId="28" fillId="0" borderId="0" xfId="0" applyFont="1" applyAlignment="1">
      <alignment horizontal="left" vertical="center"/>
    </xf>
    <xf numFmtId="0" fontId="30" fillId="0" borderId="0" xfId="0" applyFont="1" applyAlignment="1">
      <alignment horizontal="left" vertical="center"/>
    </xf>
    <xf numFmtId="0" fontId="27" fillId="0" borderId="7" xfId="0" applyFont="1" applyBorder="1" applyAlignment="1">
      <alignment horizontal="left" vertical="center"/>
    </xf>
    <xf numFmtId="0" fontId="32" fillId="0" borderId="0" xfId="0" applyFont="1" applyAlignment="1">
      <alignment horizontal="left" vertical="center"/>
    </xf>
    <xf numFmtId="0" fontId="29" fillId="0" borderId="0" xfId="0" applyFont="1" applyAlignment="1">
      <alignment horizontal="left" vertical="center"/>
    </xf>
    <xf numFmtId="0" fontId="34" fillId="0" borderId="0" xfId="0" applyFont="1" applyAlignment="1">
      <alignment horizontal="left" vertical="center"/>
    </xf>
    <xf numFmtId="0" fontId="35" fillId="3" borderId="6" xfId="0" applyFont="1" applyFill="1" applyBorder="1">
      <alignment vertical="center"/>
    </xf>
    <xf numFmtId="0" fontId="27" fillId="3" borderId="5" xfId="0" applyFont="1" applyFill="1" applyBorder="1">
      <alignment vertical="center"/>
    </xf>
    <xf numFmtId="0" fontId="35" fillId="3" borderId="12" xfId="0" applyFont="1" applyFill="1" applyBorder="1">
      <alignment vertical="center"/>
    </xf>
    <xf numFmtId="0" fontId="36" fillId="3" borderId="45" xfId="0" applyFont="1" applyFill="1" applyBorder="1" applyAlignment="1">
      <alignment horizontal="center" vertical="center"/>
    </xf>
    <xf numFmtId="0" fontId="35" fillId="3" borderId="10" xfId="0" applyFont="1" applyFill="1" applyBorder="1">
      <alignment vertical="center"/>
    </xf>
    <xf numFmtId="0" fontId="36" fillId="3" borderId="49" xfId="0" applyFont="1" applyFill="1" applyBorder="1" applyAlignment="1">
      <alignment horizontal="center" vertical="center"/>
    </xf>
    <xf numFmtId="0" fontId="35" fillId="0" borderId="0" xfId="0" applyFont="1" applyAlignment="1">
      <alignment horizontal="left" vertical="center"/>
    </xf>
    <xf numFmtId="0" fontId="27" fillId="0" borderId="0" xfId="0" applyFont="1" applyAlignment="1" applyProtection="1">
      <alignment horizontal="center" vertical="center"/>
      <protection locked="0"/>
    </xf>
    <xf numFmtId="0" fontId="33" fillId="0" borderId="0" xfId="0" applyFont="1" applyAlignment="1">
      <alignment horizontal="left" vertical="center"/>
    </xf>
    <xf numFmtId="0" fontId="27" fillId="0" borderId="7" xfId="0" applyFont="1" applyBorder="1" applyAlignment="1" applyProtection="1">
      <alignment horizontal="center" vertical="center"/>
      <protection locked="0"/>
    </xf>
    <xf numFmtId="183" fontId="27" fillId="3" borderId="7" xfId="0" applyNumberFormat="1" applyFont="1" applyFill="1" applyBorder="1" applyProtection="1">
      <alignment vertical="center"/>
      <protection locked="0"/>
    </xf>
    <xf numFmtId="0" fontId="30" fillId="3" borderId="7" xfId="0" applyFont="1" applyFill="1" applyBorder="1" applyProtection="1">
      <alignment vertical="center"/>
      <protection locked="0"/>
    </xf>
    <xf numFmtId="0" fontId="41" fillId="0" borderId="0" xfId="0" applyFont="1" applyAlignment="1">
      <alignment horizontal="left" vertical="center"/>
    </xf>
    <xf numFmtId="0" fontId="41" fillId="3" borderId="7" xfId="0" applyFont="1" applyFill="1" applyBorder="1" applyAlignment="1" applyProtection="1">
      <alignment horizontal="left" vertical="center" wrapText="1"/>
      <protection locked="0"/>
    </xf>
    <xf numFmtId="0" fontId="41" fillId="3" borderId="7" xfId="0" applyFont="1" applyFill="1" applyBorder="1" applyAlignment="1" applyProtection="1">
      <alignment horizontal="left" vertical="center"/>
      <protection locked="0"/>
    </xf>
    <xf numFmtId="0" fontId="29" fillId="0" borderId="7" xfId="0" applyFont="1" applyBorder="1" applyAlignment="1" applyProtection="1">
      <alignment horizontal="center" vertical="center"/>
      <protection locked="0"/>
    </xf>
    <xf numFmtId="183" fontId="30" fillId="3" borderId="7" xfId="0" applyNumberFormat="1" applyFont="1" applyFill="1" applyBorder="1" applyProtection="1">
      <alignment vertical="center"/>
      <protection locked="0"/>
    </xf>
    <xf numFmtId="0" fontId="36" fillId="0" borderId="0" xfId="0" applyFont="1" applyAlignment="1">
      <alignment horizontal="left" vertical="center"/>
    </xf>
    <xf numFmtId="0" fontId="29" fillId="0" borderId="4" xfId="0" applyFont="1" applyBorder="1" applyProtection="1">
      <alignment vertical="center"/>
      <protection locked="0"/>
    </xf>
    <xf numFmtId="0" fontId="29" fillId="0" borderId="3" xfId="0" applyFont="1" applyBorder="1" applyProtection="1">
      <alignment vertical="center"/>
      <protection locked="0"/>
    </xf>
    <xf numFmtId="0" fontId="27" fillId="0" borderId="0" xfId="0" applyFont="1" applyProtection="1">
      <alignment vertical="center"/>
      <protection locked="0"/>
    </xf>
    <xf numFmtId="0" fontId="43" fillId="0" borderId="0" xfId="0" applyFont="1" applyAlignment="1">
      <alignment horizontal="left" vertical="center"/>
    </xf>
    <xf numFmtId="0" fontId="27" fillId="0" borderId="0" xfId="0" applyFont="1" applyAlignment="1">
      <alignment horizontal="center" vertical="center"/>
    </xf>
    <xf numFmtId="0" fontId="27" fillId="0" borderId="7" xfId="0" applyFont="1" applyBorder="1" applyAlignment="1">
      <alignment horizontal="center" vertical="center"/>
    </xf>
    <xf numFmtId="183" fontId="27" fillId="3" borderId="7" xfId="0" applyNumberFormat="1" applyFont="1" applyFill="1" applyBorder="1">
      <alignment vertical="center"/>
    </xf>
    <xf numFmtId="0" fontId="30" fillId="3" borderId="7" xfId="0" applyFont="1" applyFill="1" applyBorder="1">
      <alignment vertical="center"/>
    </xf>
    <xf numFmtId="0" fontId="41" fillId="3" borderId="7" xfId="0" applyFont="1" applyFill="1" applyBorder="1" applyAlignment="1">
      <alignment horizontal="left" vertical="center" wrapText="1"/>
    </xf>
    <xf numFmtId="0" fontId="41" fillId="3" borderId="7" xfId="0" applyFont="1" applyFill="1" applyBorder="1" applyAlignment="1">
      <alignment horizontal="left" vertical="center"/>
    </xf>
    <xf numFmtId="183" fontId="30" fillId="3" borderId="7" xfId="0" applyNumberFormat="1" applyFont="1" applyFill="1" applyBorder="1">
      <alignment vertical="center"/>
    </xf>
    <xf numFmtId="0" fontId="27" fillId="0" borderId="7" xfId="0" applyFont="1" applyBorder="1">
      <alignment vertical="center"/>
    </xf>
    <xf numFmtId="0" fontId="27" fillId="0" borderId="12" xfId="0" applyFont="1" applyBorder="1" applyAlignment="1">
      <alignment horizontal="left" vertical="center"/>
    </xf>
    <xf numFmtId="0" fontId="27" fillId="0" borderId="11" xfId="0" applyFont="1" applyBorder="1" applyAlignment="1">
      <alignment horizontal="left" vertical="center"/>
    </xf>
    <xf numFmtId="0" fontId="46" fillId="0" borderId="0" xfId="0" applyFont="1" applyAlignment="1">
      <alignment horizontal="left" vertical="center"/>
    </xf>
    <xf numFmtId="0" fontId="47" fillId="0" borderId="0" xfId="0" applyFont="1" applyAlignment="1">
      <alignment horizontal="left" vertical="center"/>
    </xf>
    <xf numFmtId="0" fontId="46" fillId="0" borderId="0" xfId="0" applyFont="1" applyAlignment="1">
      <alignment vertical="center" wrapText="1"/>
    </xf>
    <xf numFmtId="0" fontId="27" fillId="0" borderId="10" xfId="0" applyFont="1" applyBorder="1" applyAlignment="1">
      <alignment horizontal="left"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33" fillId="0" borderId="0" xfId="0" applyFont="1" applyAlignment="1" applyProtection="1">
      <alignment horizontal="left" vertical="center"/>
      <protection locked="0"/>
    </xf>
    <xf numFmtId="0" fontId="27" fillId="0" borderId="7" xfId="0" applyFont="1" applyBorder="1" applyProtection="1">
      <alignment vertical="center"/>
      <protection locked="0"/>
    </xf>
    <xf numFmtId="0" fontId="30" fillId="0" borderId="0" xfId="0" applyFont="1" applyAlignment="1">
      <alignment vertical="center" wrapText="1"/>
    </xf>
    <xf numFmtId="0" fontId="29" fillId="0" borderId="0" xfId="0" applyFont="1" applyProtection="1">
      <alignment vertical="center"/>
      <protection locked="0"/>
    </xf>
    <xf numFmtId="0" fontId="27" fillId="0" borderId="6" xfId="0" applyFont="1" applyBorder="1">
      <alignment vertical="center"/>
    </xf>
    <xf numFmtId="0" fontId="27" fillId="0" borderId="1" xfId="0" applyFont="1" applyBorder="1">
      <alignment vertical="center"/>
    </xf>
    <xf numFmtId="0" fontId="27" fillId="0" borderId="5" xfId="0" applyFont="1" applyBorder="1">
      <alignment vertical="center"/>
    </xf>
    <xf numFmtId="0" fontId="27" fillId="0" borderId="12" xfId="0" applyFont="1" applyBorder="1">
      <alignment vertical="center"/>
    </xf>
    <xf numFmtId="0" fontId="27" fillId="0" borderId="11" xfId="0" applyFont="1" applyBorder="1">
      <alignment vertical="center"/>
    </xf>
    <xf numFmtId="0" fontId="47" fillId="0" borderId="0" xfId="0" applyFont="1" applyAlignment="1">
      <alignment horizontal="left" vertical="center" wrapText="1"/>
    </xf>
    <xf numFmtId="0" fontId="50" fillId="0" borderId="0" xfId="10" applyFont="1">
      <alignment vertical="center"/>
    </xf>
    <xf numFmtId="0" fontId="51" fillId="0" borderId="4" xfId="10" applyFont="1" applyBorder="1">
      <alignment vertical="center"/>
    </xf>
    <xf numFmtId="0" fontId="52" fillId="0" borderId="7" xfId="10" applyFont="1" applyBorder="1" applyAlignment="1">
      <alignment horizontal="center" vertical="center"/>
    </xf>
    <xf numFmtId="0" fontId="52" fillId="0" borderId="2" xfId="10" applyFont="1" applyBorder="1" applyAlignment="1">
      <alignment horizontal="center" vertical="center"/>
    </xf>
    <xf numFmtId="0" fontId="51" fillId="0" borderId="56" xfId="10" applyFont="1" applyBorder="1">
      <alignment vertical="center"/>
    </xf>
    <xf numFmtId="0" fontId="51" fillId="0" borderId="57" xfId="10" applyFont="1" applyBorder="1" applyAlignment="1">
      <alignment horizontal="left" vertical="center"/>
    </xf>
    <xf numFmtId="0" fontId="51" fillId="0" borderId="58" xfId="10" applyFont="1" applyBorder="1" applyAlignment="1">
      <alignment horizontal="justify" vertical="center"/>
    </xf>
    <xf numFmtId="0" fontId="51" fillId="0" borderId="59" xfId="10" applyFont="1" applyBorder="1">
      <alignment vertical="center"/>
    </xf>
    <xf numFmtId="0" fontId="51" fillId="0" borderId="58" xfId="10" applyFont="1" applyBorder="1">
      <alignment vertical="center"/>
    </xf>
    <xf numFmtId="0" fontId="51" fillId="0" borderId="59" xfId="10" applyFont="1" applyBorder="1" applyAlignment="1">
      <alignment vertical="center" wrapText="1"/>
    </xf>
    <xf numFmtId="0" fontId="51" fillId="0" borderId="60" xfId="10" applyFont="1" applyBorder="1">
      <alignment vertical="center"/>
    </xf>
    <xf numFmtId="0" fontId="51" fillId="0" borderId="18" xfId="10" applyFont="1" applyBorder="1">
      <alignment vertical="center"/>
    </xf>
    <xf numFmtId="0" fontId="51" fillId="0" borderId="61" xfId="10" applyFont="1" applyBorder="1">
      <alignment vertical="center"/>
    </xf>
    <xf numFmtId="0" fontId="51" fillId="0" borderId="62" xfId="10" applyFont="1" applyBorder="1" applyAlignment="1">
      <alignment horizontal="center" vertical="center"/>
    </xf>
    <xf numFmtId="0" fontId="51" fillId="0" borderId="63" xfId="10" applyFont="1" applyBorder="1">
      <alignment vertical="center"/>
    </xf>
    <xf numFmtId="0" fontId="51" fillId="0" borderId="57" xfId="10" applyFont="1" applyBorder="1">
      <alignment vertical="center"/>
    </xf>
    <xf numFmtId="0" fontId="51" fillId="0" borderId="64" xfId="10" applyFont="1" applyBorder="1">
      <alignment vertical="center"/>
    </xf>
    <xf numFmtId="0" fontId="51" fillId="0" borderId="18" xfId="10" applyFont="1" applyBorder="1" applyAlignment="1">
      <alignment horizontal="left" vertical="center"/>
    </xf>
    <xf numFmtId="0" fontId="51" fillId="0" borderId="62" xfId="10" applyFont="1" applyBorder="1" applyAlignment="1">
      <alignment horizontal="left" vertical="center"/>
    </xf>
    <xf numFmtId="0" fontId="51" fillId="0" borderId="0" xfId="10" applyFont="1" applyAlignment="1">
      <alignment vertical="center" textRotation="255"/>
    </xf>
    <xf numFmtId="0" fontId="49" fillId="0" borderId="0" xfId="10" applyFont="1" applyAlignment="1"/>
    <xf numFmtId="0" fontId="13" fillId="0" borderId="0" xfId="3" applyFont="1" applyAlignment="1">
      <alignment horizontal="center" vertical="center"/>
    </xf>
    <xf numFmtId="0" fontId="13" fillId="0" borderId="0" xfId="3" applyFont="1" applyAlignment="1">
      <alignment horizontal="left" vertical="center" wrapText="1"/>
    </xf>
    <xf numFmtId="0" fontId="14" fillId="0" borderId="0" xfId="3" applyFont="1" applyAlignment="1">
      <alignment horizontal="left" vertical="center" wrapText="1"/>
    </xf>
    <xf numFmtId="177" fontId="13" fillId="2" borderId="12" xfId="5" applyNumberFormat="1" applyFont="1" applyFill="1" applyBorder="1" applyAlignment="1">
      <alignment vertical="center"/>
    </xf>
    <xf numFmtId="177" fontId="13" fillId="2" borderId="0" xfId="5" applyNumberFormat="1" applyFont="1" applyFill="1" applyBorder="1" applyAlignment="1">
      <alignment vertical="center"/>
    </xf>
    <xf numFmtId="177" fontId="13" fillId="2" borderId="11" xfId="5" applyNumberFormat="1" applyFont="1" applyFill="1" applyBorder="1" applyAlignment="1">
      <alignment vertical="center"/>
    </xf>
    <xf numFmtId="0" fontId="54" fillId="0" borderId="0" xfId="0" applyFont="1" applyAlignment="1">
      <alignment horizontal="left" vertical="center"/>
    </xf>
    <xf numFmtId="182" fontId="13" fillId="0" borderId="12" xfId="5" applyNumberFormat="1" applyFont="1" applyFill="1" applyBorder="1" applyAlignment="1">
      <alignment horizontal="right" vertical="center" wrapText="1" shrinkToFit="1"/>
    </xf>
    <xf numFmtId="182" fontId="13" fillId="0" borderId="0" xfId="5" applyNumberFormat="1" applyFont="1" applyFill="1" applyBorder="1" applyAlignment="1">
      <alignment horizontal="right" vertical="center" wrapText="1" shrinkToFit="1"/>
    </xf>
    <xf numFmtId="182" fontId="13" fillId="0" borderId="11" xfId="5" applyNumberFormat="1" applyFont="1" applyFill="1" applyBorder="1" applyAlignment="1">
      <alignment horizontal="right" vertical="center" wrapText="1" shrinkToFit="1"/>
    </xf>
    <xf numFmtId="0" fontId="47" fillId="0" borderId="0" xfId="0" applyFont="1" applyAlignment="1">
      <alignment vertical="center" wrapText="1"/>
    </xf>
    <xf numFmtId="0" fontId="13" fillId="0" borderId="18" xfId="3" applyFont="1" applyBorder="1" applyAlignment="1">
      <alignment horizontal="center" vertical="center" wrapText="1"/>
    </xf>
    <xf numFmtId="0" fontId="13" fillId="0" borderId="18" xfId="3" applyFont="1" applyBorder="1" applyAlignment="1">
      <alignment horizontal="left" vertical="center" wrapText="1"/>
    </xf>
    <xf numFmtId="0" fontId="51" fillId="0" borderId="18" xfId="10" applyFont="1" applyBorder="1" applyAlignment="1">
      <alignment vertical="center" textRotation="255"/>
    </xf>
    <xf numFmtId="0" fontId="14" fillId="0" borderId="0" xfId="3" applyFont="1" applyBorder="1" applyAlignment="1">
      <alignment horizontal="center" vertical="center" readingOrder="2"/>
    </xf>
    <xf numFmtId="180" fontId="13" fillId="0" borderId="0" xfId="5" applyNumberFormat="1" applyFont="1" applyFill="1" applyBorder="1" applyAlignment="1">
      <alignment horizontal="right" vertical="center"/>
    </xf>
    <xf numFmtId="182" fontId="13" fillId="0" borderId="0" xfId="3" applyNumberFormat="1" applyFont="1" applyBorder="1" applyAlignment="1">
      <alignment horizontal="right" vertical="center" wrapText="1"/>
    </xf>
    <xf numFmtId="0" fontId="13" fillId="0" borderId="18" xfId="3" applyFont="1" applyBorder="1" applyAlignment="1">
      <alignment horizontal="center" vertical="center" wrapText="1"/>
    </xf>
    <xf numFmtId="0" fontId="13" fillId="0" borderId="18" xfId="3" applyFont="1" applyBorder="1" applyAlignment="1">
      <alignment vertical="center" wrapText="1"/>
    </xf>
    <xf numFmtId="0" fontId="13" fillId="0" borderId="18" xfId="3" applyFont="1" applyBorder="1" applyAlignment="1">
      <alignment horizontal="left" vertical="center" wrapText="1"/>
    </xf>
    <xf numFmtId="0" fontId="47" fillId="0" borderId="0" xfId="0" applyFont="1" applyAlignment="1">
      <alignment horizontal="left" vertical="center" wrapText="1"/>
    </xf>
    <xf numFmtId="0" fontId="51" fillId="0" borderId="0" xfId="10" applyFont="1" applyAlignment="1">
      <alignment horizontal="left" vertical="center"/>
    </xf>
    <xf numFmtId="0" fontId="55" fillId="0" borderId="0" xfId="0" applyFont="1" applyAlignment="1">
      <alignment horizontal="left" vertical="center"/>
    </xf>
    <xf numFmtId="0" fontId="56" fillId="0" borderId="0" xfId="0" applyFont="1" applyAlignment="1">
      <alignment horizontal="left" vertical="center"/>
    </xf>
    <xf numFmtId="0" fontId="51" fillId="0" borderId="12" xfId="10" applyFont="1" applyBorder="1" applyAlignment="1">
      <alignment horizontal="center" vertical="center" textRotation="255"/>
    </xf>
    <xf numFmtId="0" fontId="51" fillId="0" borderId="10" xfId="10" applyFont="1" applyBorder="1" applyAlignment="1">
      <alignment horizontal="center" vertical="center" textRotation="255"/>
    </xf>
    <xf numFmtId="0" fontId="51" fillId="0" borderId="13" xfId="10" applyFont="1" applyBorder="1" applyAlignment="1">
      <alignment horizontal="center" vertical="center" textRotation="255"/>
    </xf>
    <xf numFmtId="0" fontId="51" fillId="0" borderId="18" xfId="10" applyFont="1" applyBorder="1" applyAlignment="1">
      <alignment horizontal="center" vertical="center" textRotation="255"/>
    </xf>
    <xf numFmtId="0" fontId="51" fillId="0" borderId="17" xfId="10" applyFont="1" applyBorder="1" applyAlignment="1">
      <alignment horizontal="center" vertical="center" textRotation="255"/>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25" xfId="3" applyFont="1" applyBorder="1" applyAlignment="1">
      <alignment horizontal="center" vertical="center"/>
    </xf>
    <xf numFmtId="0" fontId="13" fillId="0" borderId="26" xfId="3" applyFont="1" applyBorder="1" applyAlignment="1">
      <alignment horizontal="center" vertical="center"/>
    </xf>
    <xf numFmtId="177" fontId="13" fillId="2" borderId="30" xfId="5" applyNumberFormat="1" applyFont="1" applyFill="1" applyBorder="1" applyAlignment="1">
      <alignment vertical="center"/>
    </xf>
    <xf numFmtId="177" fontId="13" fillId="2" borderId="31" xfId="5" applyNumberFormat="1" applyFont="1" applyFill="1" applyBorder="1" applyAlignment="1">
      <alignment vertical="center"/>
    </xf>
    <xf numFmtId="177" fontId="13" fillId="2" borderId="32" xfId="5" applyNumberFormat="1" applyFont="1" applyFill="1" applyBorder="1" applyAlignment="1">
      <alignment vertical="center"/>
    </xf>
    <xf numFmtId="177" fontId="13" fillId="2" borderId="10" xfId="5" applyNumberFormat="1" applyFont="1" applyFill="1" applyBorder="1" applyAlignment="1">
      <alignment vertical="center"/>
    </xf>
    <xf numFmtId="177" fontId="13" fillId="2" borderId="8" xfId="5" applyNumberFormat="1" applyFont="1" applyFill="1" applyBorder="1" applyAlignment="1">
      <alignment vertical="center"/>
    </xf>
    <xf numFmtId="177" fontId="13" fillId="2" borderId="9" xfId="5" applyNumberFormat="1" applyFont="1" applyFill="1" applyBorder="1" applyAlignment="1">
      <alignment vertical="center"/>
    </xf>
    <xf numFmtId="177" fontId="13" fillId="0" borderId="39" xfId="5" applyNumberFormat="1" applyFont="1" applyFill="1" applyBorder="1" applyAlignment="1">
      <alignment vertical="center"/>
    </xf>
    <xf numFmtId="177" fontId="13" fillId="0" borderId="40" xfId="5" applyNumberFormat="1" applyFont="1" applyFill="1" applyBorder="1" applyAlignment="1">
      <alignment vertical="center"/>
    </xf>
    <xf numFmtId="177" fontId="13" fillId="0" borderId="41" xfId="5" applyNumberFormat="1" applyFont="1" applyFill="1" applyBorder="1" applyAlignment="1">
      <alignment vertical="center"/>
    </xf>
    <xf numFmtId="177" fontId="13" fillId="0" borderId="27" xfId="5" applyNumberFormat="1" applyFont="1" applyFill="1" applyBorder="1" applyAlignment="1">
      <alignment vertical="center"/>
    </xf>
    <xf numFmtId="177" fontId="13" fillId="0" borderId="28" xfId="5" applyNumberFormat="1" applyFont="1" applyFill="1" applyBorder="1" applyAlignment="1">
      <alignment vertical="center"/>
    </xf>
    <xf numFmtId="177" fontId="13" fillId="0" borderId="29" xfId="5" applyNumberFormat="1" applyFont="1" applyFill="1" applyBorder="1" applyAlignment="1">
      <alignment vertical="center"/>
    </xf>
    <xf numFmtId="38" fontId="13" fillId="0" borderId="30" xfId="5" applyFont="1" applyFill="1" applyBorder="1" applyAlignment="1">
      <alignment horizontal="left" vertical="center" wrapText="1" shrinkToFit="1"/>
    </xf>
    <xf numFmtId="38" fontId="13" fillId="0" borderId="31" xfId="5" applyFont="1" applyFill="1" applyBorder="1" applyAlignment="1">
      <alignment horizontal="left" vertical="center" wrapText="1" shrinkToFit="1"/>
    </xf>
    <xf numFmtId="38" fontId="13" fillId="0" borderId="32" xfId="5" applyFont="1" applyFill="1" applyBorder="1" applyAlignment="1">
      <alignment horizontal="left" vertical="center" wrapText="1" shrinkToFit="1"/>
    </xf>
    <xf numFmtId="38" fontId="13" fillId="0" borderId="10" xfId="5" applyFont="1" applyFill="1" applyBorder="1" applyAlignment="1">
      <alignment horizontal="left" vertical="center" wrapText="1" shrinkToFit="1"/>
    </xf>
    <xf numFmtId="38" fontId="13" fillId="0" borderId="8" xfId="5" applyFont="1" applyFill="1" applyBorder="1" applyAlignment="1">
      <alignment horizontal="left" vertical="center" wrapText="1" shrinkToFit="1"/>
    </xf>
    <xf numFmtId="38" fontId="13" fillId="0" borderId="9" xfId="5" applyFont="1" applyFill="1" applyBorder="1" applyAlignment="1">
      <alignment horizontal="left" vertical="center" wrapText="1" shrinkToFit="1"/>
    </xf>
    <xf numFmtId="0" fontId="14" fillId="0" borderId="30" xfId="3" applyFont="1" applyBorder="1" applyAlignment="1">
      <alignment horizontal="left" vertical="center" wrapText="1"/>
    </xf>
    <xf numFmtId="0" fontId="14" fillId="0" borderId="31" xfId="3" applyFont="1" applyBorder="1" applyAlignment="1">
      <alignment horizontal="left" vertical="center" wrapText="1"/>
    </xf>
    <xf numFmtId="0" fontId="14" fillId="0" borderId="32" xfId="3" applyFont="1" applyBorder="1" applyAlignment="1">
      <alignment horizontal="left" vertical="center" wrapText="1"/>
    </xf>
    <xf numFmtId="0" fontId="14" fillId="0" borderId="10" xfId="3" applyFont="1" applyBorder="1" applyAlignment="1">
      <alignment horizontal="left" vertical="center" wrapText="1"/>
    </xf>
    <xf numFmtId="0" fontId="14" fillId="0" borderId="8" xfId="3" applyFont="1" applyBorder="1" applyAlignment="1">
      <alignment horizontal="left" vertical="center" wrapText="1"/>
    </xf>
    <xf numFmtId="0" fontId="14" fillId="0" borderId="9" xfId="3" applyFont="1" applyBorder="1" applyAlignment="1">
      <alignment horizontal="left" vertical="center" wrapText="1"/>
    </xf>
    <xf numFmtId="177" fontId="13" fillId="0" borderId="36" xfId="5" applyNumberFormat="1" applyFont="1" applyFill="1" applyBorder="1" applyAlignment="1">
      <alignment vertical="center"/>
    </xf>
    <xf numFmtId="177" fontId="13" fillId="0" borderId="37" xfId="5" applyNumberFormat="1" applyFont="1" applyFill="1" applyBorder="1" applyAlignment="1">
      <alignment vertical="center"/>
    </xf>
    <xf numFmtId="177" fontId="13" fillId="0" borderId="38" xfId="5" applyNumberFormat="1" applyFont="1" applyFill="1" applyBorder="1" applyAlignment="1">
      <alignment vertical="center"/>
    </xf>
    <xf numFmtId="177" fontId="13" fillId="2" borderId="12" xfId="5" applyNumberFormat="1" applyFont="1" applyFill="1" applyBorder="1" applyAlignment="1">
      <alignment vertical="center"/>
    </xf>
    <xf numFmtId="177" fontId="13" fillId="2" borderId="0" xfId="5" applyNumberFormat="1" applyFont="1" applyFill="1" applyBorder="1" applyAlignment="1">
      <alignment vertical="center"/>
    </xf>
    <xf numFmtId="177" fontId="13" fillId="2" borderId="11" xfId="5" applyNumberFormat="1" applyFont="1" applyFill="1" applyBorder="1" applyAlignment="1">
      <alignment vertical="center"/>
    </xf>
    <xf numFmtId="0" fontId="14" fillId="0" borderId="18" xfId="3" applyFont="1" applyBorder="1" applyAlignment="1">
      <alignment horizontal="center" vertical="center" textRotation="255"/>
    </xf>
    <xf numFmtId="0" fontId="14" fillId="0" borderId="17" xfId="3" applyFont="1" applyBorder="1" applyAlignment="1">
      <alignment horizontal="center" vertical="center" textRotation="255"/>
    </xf>
    <xf numFmtId="0" fontId="14" fillId="0" borderId="6" xfId="3" applyFont="1" applyBorder="1" applyAlignment="1">
      <alignment horizontal="left" vertical="center" wrapText="1"/>
    </xf>
    <xf numFmtId="0" fontId="14" fillId="0" borderId="1" xfId="3" applyFont="1" applyBorder="1" applyAlignment="1">
      <alignment horizontal="left" vertical="center" wrapText="1"/>
    </xf>
    <xf numFmtId="0" fontId="14" fillId="0" borderId="5" xfId="3" applyFont="1" applyBorder="1" applyAlignment="1">
      <alignment horizontal="left" vertical="center" wrapText="1"/>
    </xf>
    <xf numFmtId="0" fontId="14" fillId="0" borderId="33" xfId="3" applyFont="1" applyBorder="1" applyAlignment="1">
      <alignment horizontal="left" vertical="center" wrapText="1"/>
    </xf>
    <xf numFmtId="0" fontId="14" fillId="0" borderId="34" xfId="3" applyFont="1" applyBorder="1" applyAlignment="1">
      <alignment horizontal="left" vertical="center" wrapText="1"/>
    </xf>
    <xf numFmtId="0" fontId="14" fillId="0" borderId="35" xfId="3" applyFont="1" applyBorder="1" applyAlignment="1">
      <alignment horizontal="left" vertical="center" wrapText="1"/>
    </xf>
    <xf numFmtId="177" fontId="13" fillId="0" borderId="6" xfId="5" applyNumberFormat="1" applyFont="1" applyFill="1" applyBorder="1" applyAlignment="1">
      <alignment vertical="center"/>
    </xf>
    <xf numFmtId="177" fontId="13" fillId="0" borderId="1" xfId="5" applyNumberFormat="1" applyFont="1" applyFill="1" applyBorder="1" applyAlignment="1">
      <alignment vertical="center"/>
    </xf>
    <xf numFmtId="177" fontId="13" fillId="0" borderId="5" xfId="5" applyNumberFormat="1" applyFont="1" applyFill="1" applyBorder="1" applyAlignment="1">
      <alignment vertical="center"/>
    </xf>
    <xf numFmtId="177" fontId="13" fillId="0" borderId="33" xfId="5" applyNumberFormat="1" applyFont="1" applyFill="1" applyBorder="1" applyAlignment="1">
      <alignment vertical="center"/>
    </xf>
    <xf numFmtId="177" fontId="13" fillId="0" borderId="34" xfId="5" applyNumberFormat="1" applyFont="1" applyFill="1" applyBorder="1" applyAlignment="1">
      <alignment vertical="center"/>
    </xf>
    <xf numFmtId="177" fontId="13" fillId="0" borderId="35" xfId="5" applyNumberFormat="1" applyFont="1" applyFill="1" applyBorder="1" applyAlignment="1">
      <alignment vertical="center"/>
    </xf>
    <xf numFmtId="38" fontId="13" fillId="0" borderId="6" xfId="5" applyFont="1" applyFill="1" applyBorder="1" applyAlignment="1">
      <alignment horizontal="left" vertical="center" wrapText="1" shrinkToFit="1"/>
    </xf>
    <xf numFmtId="38" fontId="13" fillId="0" borderId="1" xfId="5" applyFont="1" applyFill="1" applyBorder="1" applyAlignment="1">
      <alignment horizontal="left" vertical="center" wrapText="1" shrinkToFit="1"/>
    </xf>
    <xf numFmtId="38" fontId="13" fillId="0" borderId="5" xfId="5" applyFont="1" applyFill="1" applyBorder="1" applyAlignment="1">
      <alignment horizontal="left" vertical="center" wrapText="1" shrinkToFit="1"/>
    </xf>
    <xf numFmtId="38" fontId="13" fillId="0" borderId="33" xfId="5" applyFont="1" applyFill="1" applyBorder="1" applyAlignment="1">
      <alignment horizontal="left" vertical="center" wrapText="1" shrinkToFit="1"/>
    </xf>
    <xf numFmtId="38" fontId="13" fillId="0" borderId="34" xfId="5" applyFont="1" applyFill="1" applyBorder="1" applyAlignment="1">
      <alignment horizontal="left" vertical="center" wrapText="1" shrinkToFit="1"/>
    </xf>
    <xf numFmtId="38" fontId="13" fillId="0" borderId="35" xfId="5" applyFont="1" applyFill="1" applyBorder="1" applyAlignment="1">
      <alignment horizontal="left" vertical="center" wrapText="1" shrinkToFit="1"/>
    </xf>
    <xf numFmtId="177" fontId="13" fillId="2" borderId="33" xfId="5" applyNumberFormat="1" applyFont="1" applyFill="1" applyBorder="1" applyAlignment="1">
      <alignment vertical="center"/>
    </xf>
    <xf numFmtId="177" fontId="13" fillId="2" borderId="34" xfId="5" applyNumberFormat="1" applyFont="1" applyFill="1" applyBorder="1" applyAlignment="1">
      <alignment vertical="center"/>
    </xf>
    <xf numFmtId="177" fontId="13" fillId="2" borderId="35" xfId="5" applyNumberFormat="1" applyFont="1" applyFill="1" applyBorder="1" applyAlignment="1">
      <alignment vertical="center"/>
    </xf>
    <xf numFmtId="0" fontId="13" fillId="0" borderId="30" xfId="3" applyFont="1" applyFill="1" applyBorder="1" applyAlignment="1">
      <alignment horizontal="left" vertical="center" wrapText="1"/>
    </xf>
    <xf numFmtId="0" fontId="13" fillId="0" borderId="31" xfId="3" applyFont="1" applyFill="1" applyBorder="1" applyAlignment="1">
      <alignment horizontal="left" vertical="center" wrapText="1"/>
    </xf>
    <xf numFmtId="0" fontId="13" fillId="0" borderId="32" xfId="3" applyFont="1" applyFill="1" applyBorder="1" applyAlignment="1">
      <alignment horizontal="left" vertical="center" wrapText="1"/>
    </xf>
    <xf numFmtId="0" fontId="13" fillId="0" borderId="10" xfId="3" applyFont="1" applyFill="1" applyBorder="1" applyAlignment="1">
      <alignment horizontal="left" vertical="center" wrapText="1"/>
    </xf>
    <xf numFmtId="0" fontId="13" fillId="0" borderId="8" xfId="3" applyFont="1" applyFill="1" applyBorder="1" applyAlignment="1">
      <alignment horizontal="left" vertical="center" wrapText="1"/>
    </xf>
    <xf numFmtId="0" fontId="13" fillId="0" borderId="9" xfId="3" applyFont="1" applyFill="1" applyBorder="1" applyAlignment="1">
      <alignment horizontal="left" vertical="center" wrapText="1"/>
    </xf>
    <xf numFmtId="0" fontId="13" fillId="0" borderId="18" xfId="3" applyFont="1" applyBorder="1" applyAlignment="1">
      <alignment horizontal="center" vertical="center" wrapText="1"/>
    </xf>
    <xf numFmtId="38" fontId="13" fillId="0" borderId="6" xfId="5" applyFont="1" applyFill="1" applyBorder="1" applyAlignment="1">
      <alignment horizontal="left" vertical="center" wrapText="1"/>
    </xf>
    <xf numFmtId="38" fontId="13" fillId="0" borderId="1" xfId="5" applyFont="1" applyFill="1" applyBorder="1" applyAlignment="1">
      <alignment horizontal="left" vertical="center" wrapText="1"/>
    </xf>
    <xf numFmtId="38" fontId="13" fillId="0" borderId="5" xfId="5" applyFont="1" applyFill="1" applyBorder="1" applyAlignment="1">
      <alignment horizontal="left" vertical="center" wrapText="1"/>
    </xf>
    <xf numFmtId="38" fontId="13" fillId="0" borderId="10" xfId="5" applyFont="1" applyFill="1" applyBorder="1" applyAlignment="1">
      <alignment horizontal="left" vertical="center" wrapText="1"/>
    </xf>
    <xf numFmtId="38" fontId="13" fillId="0" borderId="8" xfId="5" applyFont="1" applyFill="1" applyBorder="1" applyAlignment="1">
      <alignment horizontal="left" vertical="center" wrapText="1"/>
    </xf>
    <xf numFmtId="38" fontId="13" fillId="0" borderId="9" xfId="5" applyFont="1" applyFill="1" applyBorder="1" applyAlignment="1">
      <alignment horizontal="left" vertical="center" wrapText="1"/>
    </xf>
    <xf numFmtId="38" fontId="13" fillId="0" borderId="33" xfId="5" applyFont="1" applyFill="1" applyBorder="1" applyAlignment="1">
      <alignment horizontal="left" vertical="center" wrapText="1"/>
    </xf>
    <xf numFmtId="38" fontId="13" fillId="0" borderId="34" xfId="5" applyFont="1" applyFill="1" applyBorder="1" applyAlignment="1">
      <alignment horizontal="left" vertical="center" wrapText="1"/>
    </xf>
    <xf numFmtId="38" fontId="13" fillId="0" borderId="35" xfId="5" applyFont="1" applyFill="1" applyBorder="1" applyAlignment="1">
      <alignment horizontal="left" vertical="center" wrapText="1"/>
    </xf>
    <xf numFmtId="0" fontId="14" fillId="0" borderId="12" xfId="3" applyFont="1" applyBorder="1" applyAlignment="1">
      <alignment horizontal="left" vertical="center" wrapText="1"/>
    </xf>
    <xf numFmtId="0" fontId="14" fillId="0" borderId="0" xfId="3" applyFont="1" applyAlignment="1">
      <alignment horizontal="left" vertical="center" wrapText="1"/>
    </xf>
    <xf numFmtId="0" fontId="14" fillId="0" borderId="11" xfId="3" applyFont="1" applyBorder="1" applyAlignment="1">
      <alignment horizontal="left" vertical="center" wrapText="1"/>
    </xf>
    <xf numFmtId="177" fontId="13" fillId="0" borderId="12" xfId="5" applyNumberFormat="1" applyFont="1" applyFill="1" applyBorder="1" applyAlignment="1">
      <alignment vertical="center"/>
    </xf>
    <xf numFmtId="177" fontId="13" fillId="0" borderId="0" xfId="5" applyNumberFormat="1" applyFont="1" applyFill="1" applyBorder="1" applyAlignment="1">
      <alignment vertical="center"/>
    </xf>
    <xf numFmtId="177" fontId="13" fillId="0" borderId="11" xfId="5" applyNumberFormat="1" applyFont="1" applyFill="1" applyBorder="1" applyAlignment="1">
      <alignment vertical="center"/>
    </xf>
    <xf numFmtId="177" fontId="13" fillId="0" borderId="39" xfId="5" applyNumberFormat="1" applyFont="1" applyFill="1" applyBorder="1" applyAlignment="1">
      <alignment horizontal="center" vertical="center"/>
    </xf>
    <xf numFmtId="177" fontId="13" fillId="0" borderId="40" xfId="5" applyNumberFormat="1" applyFont="1" applyFill="1" applyBorder="1" applyAlignment="1">
      <alignment horizontal="center" vertical="center"/>
    </xf>
    <xf numFmtId="177" fontId="13" fillId="0" borderId="41" xfId="5" applyNumberFormat="1" applyFont="1" applyFill="1" applyBorder="1" applyAlignment="1">
      <alignment horizontal="center" vertical="center"/>
    </xf>
    <xf numFmtId="177" fontId="13" fillId="0" borderId="36" xfId="5" applyNumberFormat="1" applyFont="1" applyFill="1" applyBorder="1" applyAlignment="1">
      <alignment horizontal="center" vertical="center"/>
    </xf>
    <xf numFmtId="177" fontId="13" fillId="0" borderId="37" xfId="5" applyNumberFormat="1" applyFont="1" applyFill="1" applyBorder="1" applyAlignment="1">
      <alignment horizontal="center" vertical="center"/>
    </xf>
    <xf numFmtId="177" fontId="13" fillId="0" borderId="38" xfId="5" applyNumberFormat="1" applyFont="1" applyFill="1" applyBorder="1" applyAlignment="1">
      <alignment horizontal="center" vertical="center"/>
    </xf>
    <xf numFmtId="177" fontId="13" fillId="2" borderId="30" xfId="5" applyNumberFormat="1" applyFont="1" applyFill="1" applyBorder="1" applyAlignment="1">
      <alignment horizontal="right" vertical="center"/>
    </xf>
    <xf numFmtId="177" fontId="13" fillId="2" borderId="31" xfId="5" applyNumberFormat="1" applyFont="1" applyFill="1" applyBorder="1" applyAlignment="1">
      <alignment horizontal="right" vertical="center"/>
    </xf>
    <xf numFmtId="177" fontId="13" fillId="2" borderId="32" xfId="5" applyNumberFormat="1" applyFont="1" applyFill="1" applyBorder="1" applyAlignment="1">
      <alignment horizontal="right" vertical="center"/>
    </xf>
    <xf numFmtId="177" fontId="13" fillId="2" borderId="33" xfId="5" applyNumberFormat="1" applyFont="1" applyFill="1" applyBorder="1" applyAlignment="1">
      <alignment horizontal="right" vertical="center"/>
    </xf>
    <xf numFmtId="177" fontId="13" fillId="2" borderId="34" xfId="5" applyNumberFormat="1" applyFont="1" applyFill="1" applyBorder="1" applyAlignment="1">
      <alignment horizontal="right" vertical="center"/>
    </xf>
    <xf numFmtId="177" fontId="13" fillId="2" borderId="35" xfId="5" applyNumberFormat="1" applyFont="1" applyFill="1" applyBorder="1" applyAlignment="1">
      <alignment horizontal="right" vertical="center"/>
    </xf>
    <xf numFmtId="177" fontId="13" fillId="0" borderId="6" xfId="5" applyNumberFormat="1" applyFont="1" applyFill="1" applyBorder="1" applyAlignment="1">
      <alignment horizontal="center" vertical="center"/>
    </xf>
    <xf numFmtId="177" fontId="13" fillId="0" borderId="1" xfId="5" applyNumberFormat="1" applyFont="1" applyFill="1" applyBorder="1" applyAlignment="1">
      <alignment horizontal="center" vertical="center"/>
    </xf>
    <xf numFmtId="177" fontId="13" fillId="0" borderId="5" xfId="5" applyNumberFormat="1" applyFont="1" applyFill="1" applyBorder="1" applyAlignment="1">
      <alignment horizontal="center" vertical="center"/>
    </xf>
    <xf numFmtId="177" fontId="13" fillId="0" borderId="12" xfId="5" applyNumberFormat="1" applyFont="1" applyFill="1" applyBorder="1" applyAlignment="1">
      <alignment horizontal="center" vertical="center"/>
    </xf>
    <xf numFmtId="177" fontId="13" fillId="0" borderId="0" xfId="5" applyNumberFormat="1" applyFont="1" applyFill="1" applyBorder="1" applyAlignment="1">
      <alignment horizontal="center" vertical="center"/>
    </xf>
    <xf numFmtId="177" fontId="13" fillId="0" borderId="11" xfId="5" applyNumberFormat="1" applyFont="1" applyFill="1" applyBorder="1" applyAlignment="1">
      <alignment horizontal="center" vertical="center"/>
    </xf>
    <xf numFmtId="177" fontId="13" fillId="0" borderId="19" xfId="5" applyNumberFormat="1" applyFont="1" applyFill="1" applyBorder="1" applyAlignment="1">
      <alignment horizontal="center" vertical="center"/>
    </xf>
    <xf numFmtId="177" fontId="13" fillId="0" borderId="20" xfId="5" applyNumberFormat="1" applyFont="1" applyFill="1" applyBorder="1" applyAlignment="1">
      <alignment horizontal="center" vertical="center"/>
    </xf>
    <xf numFmtId="177" fontId="13" fillId="0" borderId="21" xfId="5" applyNumberFormat="1" applyFont="1" applyFill="1" applyBorder="1" applyAlignment="1">
      <alignment horizontal="center" vertical="center"/>
    </xf>
    <xf numFmtId="0" fontId="13" fillId="0" borderId="12" xfId="3" applyFont="1" applyBorder="1" applyAlignment="1">
      <alignment horizontal="center" vertical="center" wrapText="1"/>
    </xf>
    <xf numFmtId="0" fontId="13" fillId="0" borderId="0" xfId="3" applyFont="1" applyAlignment="1">
      <alignment horizontal="center" vertical="center" wrapText="1"/>
    </xf>
    <xf numFmtId="0" fontId="13" fillId="0" borderId="11" xfId="3" applyFont="1" applyBorder="1" applyAlignment="1">
      <alignment horizontal="center" vertical="center" wrapText="1"/>
    </xf>
    <xf numFmtId="177" fontId="13" fillId="0" borderId="17" xfId="5" applyNumberFormat="1" applyFont="1" applyFill="1" applyBorder="1" applyAlignment="1">
      <alignment vertical="center"/>
    </xf>
    <xf numFmtId="177" fontId="13" fillId="0" borderId="7" xfId="5" applyNumberFormat="1" applyFont="1" applyFill="1" applyBorder="1" applyAlignment="1">
      <alignment vertical="center"/>
    </xf>
    <xf numFmtId="179" fontId="13" fillId="0" borderId="22" xfId="5" applyNumberFormat="1" applyFont="1" applyFill="1" applyBorder="1" applyAlignment="1">
      <alignment vertical="center"/>
    </xf>
    <xf numFmtId="179" fontId="13" fillId="0" borderId="23" xfId="5" applyNumberFormat="1" applyFont="1" applyFill="1" applyBorder="1" applyAlignment="1">
      <alignment vertical="center"/>
    </xf>
    <xf numFmtId="179" fontId="13" fillId="0" borderId="24" xfId="5" applyNumberFormat="1" applyFont="1" applyFill="1" applyBorder="1" applyAlignment="1">
      <alignment vertical="center"/>
    </xf>
    <xf numFmtId="179" fontId="13" fillId="0" borderId="10" xfId="5" applyNumberFormat="1" applyFont="1" applyFill="1" applyBorder="1" applyAlignment="1">
      <alignment vertical="center"/>
    </xf>
    <xf numFmtId="179" fontId="13" fillId="0" borderId="8" xfId="5" applyNumberFormat="1" applyFont="1" applyFill="1" applyBorder="1" applyAlignment="1">
      <alignment vertical="center"/>
    </xf>
    <xf numFmtId="179" fontId="13" fillId="0" borderId="9" xfId="5" applyNumberFormat="1" applyFont="1" applyFill="1" applyBorder="1" applyAlignment="1">
      <alignment vertical="center"/>
    </xf>
    <xf numFmtId="0" fontId="13" fillId="0" borderId="6" xfId="3" applyFont="1" applyBorder="1" applyAlignment="1">
      <alignment horizontal="center" vertical="center" textRotation="255" wrapText="1"/>
    </xf>
    <xf numFmtId="0" fontId="13" fillId="0" borderId="1" xfId="3" applyFont="1" applyBorder="1" applyAlignment="1">
      <alignment horizontal="center" vertical="center" textRotation="255" wrapText="1"/>
    </xf>
    <xf numFmtId="0" fontId="13" fillId="0" borderId="5" xfId="3" applyFont="1" applyBorder="1" applyAlignment="1">
      <alignment horizontal="center" vertical="center" textRotation="255" wrapText="1"/>
    </xf>
    <xf numFmtId="0" fontId="13" fillId="0" borderId="12" xfId="3" applyFont="1" applyBorder="1" applyAlignment="1">
      <alignment horizontal="center" vertical="center" textRotation="255" wrapText="1"/>
    </xf>
    <xf numFmtId="0" fontId="13" fillId="0" borderId="0" xfId="3" applyFont="1" applyAlignment="1">
      <alignment horizontal="center" vertical="center" textRotation="255" wrapText="1"/>
    </xf>
    <xf numFmtId="0" fontId="13" fillId="0" borderId="11" xfId="3" applyFont="1" applyBorder="1" applyAlignment="1">
      <alignment horizontal="center" vertical="center" textRotation="255" wrapText="1"/>
    </xf>
    <xf numFmtId="0" fontId="13" fillId="0" borderId="19" xfId="3" applyFont="1" applyBorder="1" applyAlignment="1">
      <alignment horizontal="center" vertical="center" textRotation="255" wrapText="1"/>
    </xf>
    <xf numFmtId="0" fontId="13" fillId="0" borderId="20" xfId="3" applyFont="1" applyBorder="1" applyAlignment="1">
      <alignment horizontal="center" vertical="center" textRotation="255" wrapText="1"/>
    </xf>
    <xf numFmtId="0" fontId="13" fillId="0" borderId="21" xfId="3" applyFont="1" applyBorder="1" applyAlignment="1">
      <alignment horizontal="center" vertical="center" textRotation="255" wrapText="1"/>
    </xf>
    <xf numFmtId="38" fontId="13" fillId="0" borderId="6" xfId="5" applyFont="1" applyFill="1" applyBorder="1" applyAlignment="1">
      <alignment horizontal="center" vertical="center"/>
    </xf>
    <xf numFmtId="38" fontId="13" fillId="0" borderId="1" xfId="5" applyFont="1" applyFill="1" applyBorder="1" applyAlignment="1">
      <alignment horizontal="center" vertical="center"/>
    </xf>
    <xf numFmtId="38" fontId="13" fillId="0" borderId="5" xfId="5" applyFont="1" applyFill="1" applyBorder="1" applyAlignment="1">
      <alignment horizontal="center" vertical="center"/>
    </xf>
    <xf numFmtId="38" fontId="13" fillId="0" borderId="12" xfId="5" applyFont="1" applyFill="1" applyBorder="1" applyAlignment="1">
      <alignment horizontal="center" vertical="center"/>
    </xf>
    <xf numFmtId="38" fontId="13" fillId="0" borderId="0" xfId="5" applyFont="1" applyFill="1" applyBorder="1" applyAlignment="1">
      <alignment horizontal="center" vertical="center"/>
    </xf>
    <xf numFmtId="38" fontId="13" fillId="0" borderId="11" xfId="5" applyFont="1" applyFill="1" applyBorder="1" applyAlignment="1">
      <alignment horizontal="center" vertical="center"/>
    </xf>
    <xf numFmtId="38" fontId="13" fillId="0" borderId="19" xfId="5" applyFont="1" applyFill="1" applyBorder="1" applyAlignment="1">
      <alignment horizontal="center" vertical="center"/>
    </xf>
    <xf numFmtId="38" fontId="13" fillId="0" borderId="20" xfId="5" applyFont="1" applyFill="1" applyBorder="1" applyAlignment="1">
      <alignment horizontal="center" vertical="center"/>
    </xf>
    <xf numFmtId="38" fontId="13" fillId="0" borderId="21" xfId="5" applyFont="1" applyFill="1" applyBorder="1" applyAlignment="1">
      <alignment horizontal="center" vertical="center"/>
    </xf>
    <xf numFmtId="0" fontId="13" fillId="0" borderId="7" xfId="3" applyFont="1" applyBorder="1" applyAlignment="1">
      <alignment horizontal="center" vertical="center"/>
    </xf>
    <xf numFmtId="38" fontId="13" fillId="0" borderId="13" xfId="5" applyFont="1" applyFill="1" applyBorder="1" applyAlignment="1">
      <alignment horizontal="center" vertical="center"/>
    </xf>
    <xf numFmtId="0" fontId="13" fillId="2" borderId="7" xfId="3" applyFont="1" applyFill="1" applyBorder="1" applyAlignment="1">
      <alignment horizontal="center" vertical="center"/>
    </xf>
    <xf numFmtId="38" fontId="13" fillId="0" borderId="7" xfId="5" applyFont="1" applyFill="1" applyBorder="1" applyAlignment="1">
      <alignment horizontal="right" vertical="center"/>
    </xf>
    <xf numFmtId="0" fontId="13" fillId="0" borderId="42" xfId="3" applyFont="1" applyBorder="1" applyAlignment="1">
      <alignment horizontal="center" vertical="center"/>
    </xf>
    <xf numFmtId="0" fontId="13" fillId="0" borderId="43" xfId="3" applyFont="1" applyBorder="1" applyAlignment="1">
      <alignment horizontal="center" vertical="center"/>
    </xf>
    <xf numFmtId="0" fontId="13" fillId="0" borderId="44" xfId="3" applyFont="1" applyBorder="1" applyAlignment="1">
      <alignment horizontal="center" vertical="center"/>
    </xf>
    <xf numFmtId="38" fontId="13" fillId="0" borderId="6" xfId="5" applyFont="1" applyFill="1" applyBorder="1" applyAlignment="1">
      <alignment horizontal="right" vertical="center"/>
    </xf>
    <xf numFmtId="38" fontId="13" fillId="0" borderId="1" xfId="5" applyFont="1" applyFill="1" applyBorder="1" applyAlignment="1">
      <alignment horizontal="right" vertical="center"/>
    </xf>
    <xf numFmtId="38" fontId="13" fillId="0" borderId="5" xfId="5" applyFont="1" applyFill="1" applyBorder="1" applyAlignment="1">
      <alignment horizontal="right" vertical="center"/>
    </xf>
    <xf numFmtId="0" fontId="13" fillId="0" borderId="0" xfId="3" applyFont="1" applyAlignment="1">
      <alignment horizontal="center" vertical="center"/>
    </xf>
    <xf numFmtId="0" fontId="13" fillId="0" borderId="8" xfId="3" applyFont="1" applyBorder="1" applyAlignment="1">
      <alignment horizontal="center" vertical="center"/>
    </xf>
    <xf numFmtId="0" fontId="13" fillId="2" borderId="0" xfId="3" applyFont="1" applyFill="1" applyAlignment="1">
      <alignment horizontal="left" vertical="center" wrapText="1"/>
    </xf>
    <xf numFmtId="0" fontId="13" fillId="2" borderId="8" xfId="3" applyFont="1" applyFill="1" applyBorder="1" applyAlignment="1">
      <alignment horizontal="left" vertical="center" wrapText="1"/>
    </xf>
    <xf numFmtId="0" fontId="13" fillId="0" borderId="0" xfId="3" applyFont="1" applyAlignment="1">
      <alignment horizontal="left" vertical="top"/>
    </xf>
    <xf numFmtId="178" fontId="13" fillId="2" borderId="0" xfId="3" applyNumberFormat="1" applyFont="1" applyFill="1" applyAlignment="1">
      <alignment horizontal="center" vertical="center"/>
    </xf>
    <xf numFmtId="0" fontId="13" fillId="2" borderId="0" xfId="3" applyFont="1" applyFill="1" applyAlignment="1">
      <alignment horizontal="center" vertical="center" shrinkToFit="1"/>
    </xf>
    <xf numFmtId="0" fontId="13" fillId="2" borderId="0" xfId="3" applyFont="1" applyFill="1" applyAlignment="1">
      <alignment horizontal="left" vertical="center"/>
    </xf>
    <xf numFmtId="0" fontId="13" fillId="0" borderId="0" xfId="3" applyFont="1" applyAlignment="1">
      <alignment horizontal="left" vertical="center" wrapText="1"/>
    </xf>
    <xf numFmtId="38" fontId="13" fillId="0" borderId="30" xfId="5" applyFont="1" applyFill="1" applyBorder="1" applyAlignment="1">
      <alignment horizontal="center" vertical="center" wrapText="1" shrinkToFit="1"/>
    </xf>
    <xf numFmtId="38" fontId="13" fillId="0" borderId="31" xfId="5" applyFont="1" applyFill="1" applyBorder="1" applyAlignment="1">
      <alignment horizontal="center" vertical="center" wrapText="1" shrinkToFit="1"/>
    </xf>
    <xf numFmtId="38" fontId="13" fillId="0" borderId="32" xfId="5" applyFont="1" applyFill="1" applyBorder="1" applyAlignment="1">
      <alignment horizontal="center" vertical="center" wrapText="1" shrinkToFit="1"/>
    </xf>
    <xf numFmtId="38" fontId="13" fillId="0" borderId="33" xfId="5" applyFont="1" applyFill="1" applyBorder="1" applyAlignment="1">
      <alignment horizontal="center" vertical="center" wrapText="1" shrinkToFit="1"/>
    </xf>
    <xf numFmtId="38" fontId="13" fillId="0" borderId="34" xfId="5" applyFont="1" applyFill="1" applyBorder="1" applyAlignment="1">
      <alignment horizontal="center" vertical="center" wrapText="1" shrinkToFit="1"/>
    </xf>
    <xf numFmtId="38" fontId="13" fillId="0" borderId="35" xfId="5" applyFont="1" applyFill="1" applyBorder="1" applyAlignment="1">
      <alignment horizontal="center" vertical="center" wrapText="1" shrinkToFit="1"/>
    </xf>
    <xf numFmtId="0" fontId="13" fillId="0" borderId="18" xfId="3" applyFont="1" applyBorder="1" applyAlignment="1">
      <alignment vertical="center" wrapText="1"/>
    </xf>
    <xf numFmtId="38" fontId="13" fillId="0" borderId="12" xfId="5" applyFont="1" applyFill="1" applyBorder="1" applyAlignment="1">
      <alignment horizontal="left" vertical="center" wrapText="1" shrinkToFit="1"/>
    </xf>
    <xf numFmtId="38" fontId="13" fillId="0" borderId="0" xfId="5" applyFont="1" applyFill="1" applyBorder="1" applyAlignment="1">
      <alignment horizontal="left" vertical="center" wrapText="1" shrinkToFit="1"/>
    </xf>
    <xf numFmtId="38" fontId="13" fillId="0" borderId="11" xfId="5" applyFont="1" applyFill="1" applyBorder="1" applyAlignment="1">
      <alignment horizontal="left" vertical="center" wrapText="1" shrinkToFit="1"/>
    </xf>
    <xf numFmtId="178" fontId="13" fillId="0" borderId="0" xfId="3" applyNumberFormat="1" applyFont="1" applyAlignment="1">
      <alignment horizontal="center" vertical="center"/>
    </xf>
    <xf numFmtId="0" fontId="18" fillId="0" borderId="0" xfId="3" applyFont="1" applyAlignment="1">
      <alignment horizontal="center" vertical="center"/>
    </xf>
    <xf numFmtId="0" fontId="13" fillId="0" borderId="7" xfId="0" applyFont="1" applyBorder="1" applyAlignment="1">
      <alignment horizontal="center" vertical="center"/>
    </xf>
    <xf numFmtId="0" fontId="13" fillId="2" borderId="4"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0" borderId="4" xfId="3" applyFont="1" applyBorder="1" applyAlignment="1">
      <alignment horizontal="center" vertical="center" wrapText="1"/>
    </xf>
    <xf numFmtId="0" fontId="13" fillId="0" borderId="3" xfId="3" applyFont="1" applyBorder="1" applyAlignment="1">
      <alignment horizontal="center" vertical="center" wrapText="1"/>
    </xf>
    <xf numFmtId="0" fontId="13" fillId="0" borderId="2" xfId="3" applyFont="1" applyBorder="1" applyAlignment="1">
      <alignment horizontal="center" vertical="center" wrapText="1"/>
    </xf>
    <xf numFmtId="0" fontId="13" fillId="2" borderId="4" xfId="3" applyFont="1" applyFill="1" applyBorder="1" applyAlignment="1">
      <alignment horizontal="center" vertical="center"/>
    </xf>
    <xf numFmtId="0" fontId="13" fillId="2" borderId="3" xfId="3" applyFont="1" applyFill="1" applyBorder="1" applyAlignment="1">
      <alignment horizontal="center" vertical="center"/>
    </xf>
    <xf numFmtId="0" fontId="13" fillId="2" borderId="2" xfId="3" applyFont="1" applyFill="1" applyBorder="1" applyAlignment="1">
      <alignment horizontal="center" vertical="center"/>
    </xf>
    <xf numFmtId="0" fontId="13" fillId="0" borderId="8" xfId="3" applyFont="1" applyBorder="1" applyAlignment="1">
      <alignment horizontal="left" vertical="center" wrapText="1"/>
    </xf>
    <xf numFmtId="0" fontId="13" fillId="0" borderId="0" xfId="3" applyFont="1" applyAlignment="1">
      <alignment horizontal="left" vertical="center"/>
    </xf>
    <xf numFmtId="0" fontId="13" fillId="0" borderId="0" xfId="3" applyFont="1" applyAlignment="1">
      <alignment horizontal="center" vertical="center" shrinkToFit="1"/>
    </xf>
    <xf numFmtId="0" fontId="13" fillId="2" borderId="0" xfId="3" applyFont="1" applyFill="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182" fontId="13" fillId="0" borderId="6" xfId="5" applyNumberFormat="1" applyFont="1" applyFill="1" applyBorder="1" applyAlignment="1">
      <alignment horizontal="right" vertical="center" wrapText="1" shrinkToFit="1"/>
    </xf>
    <xf numFmtId="182" fontId="13" fillId="0" borderId="1" xfId="5" applyNumberFormat="1" applyFont="1" applyFill="1" applyBorder="1" applyAlignment="1">
      <alignment horizontal="right" vertical="center" wrapText="1" shrinkToFit="1"/>
    </xf>
    <xf numFmtId="182" fontId="13" fillId="0" borderId="5" xfId="5" applyNumberFormat="1" applyFont="1" applyFill="1" applyBorder="1" applyAlignment="1">
      <alignment horizontal="right" vertical="center" wrapText="1" shrinkToFit="1"/>
    </xf>
    <xf numFmtId="182" fontId="13" fillId="0" borderId="33" xfId="5" applyNumberFormat="1" applyFont="1" applyFill="1" applyBorder="1" applyAlignment="1">
      <alignment horizontal="right" vertical="center" wrapText="1" shrinkToFit="1"/>
    </xf>
    <xf numFmtId="182" fontId="13" fillId="0" borderId="34" xfId="5" applyNumberFormat="1" applyFont="1" applyFill="1" applyBorder="1" applyAlignment="1">
      <alignment horizontal="right" vertical="center" wrapText="1" shrinkToFit="1"/>
    </xf>
    <xf numFmtId="182" fontId="13" fillId="0" borderId="35" xfId="5" applyNumberFormat="1" applyFont="1" applyFill="1" applyBorder="1" applyAlignment="1">
      <alignment horizontal="right" vertical="center" wrapText="1" shrinkToFit="1"/>
    </xf>
    <xf numFmtId="177" fontId="13" fillId="0" borderId="30" xfId="5" applyNumberFormat="1" applyFont="1" applyFill="1" applyBorder="1" applyAlignment="1">
      <alignment vertical="center"/>
    </xf>
    <xf numFmtId="177" fontId="13" fillId="0" borderId="31" xfId="5" applyNumberFormat="1" applyFont="1" applyFill="1" applyBorder="1" applyAlignment="1">
      <alignment vertical="center"/>
    </xf>
    <xf numFmtId="177" fontId="13" fillId="0" borderId="32" xfId="5" applyNumberFormat="1" applyFont="1" applyFill="1" applyBorder="1" applyAlignment="1">
      <alignment vertical="center"/>
    </xf>
    <xf numFmtId="182" fontId="13" fillId="0" borderId="30" xfId="5" applyNumberFormat="1" applyFont="1" applyFill="1" applyBorder="1" applyAlignment="1">
      <alignment horizontal="right" vertical="center" wrapText="1" shrinkToFit="1"/>
    </xf>
    <xf numFmtId="182" fontId="13" fillId="0" borderId="31" xfId="5" applyNumberFormat="1" applyFont="1" applyFill="1" applyBorder="1" applyAlignment="1">
      <alignment horizontal="right" vertical="center" wrapText="1" shrinkToFit="1"/>
    </xf>
    <xf numFmtId="182" fontId="13" fillId="0" borderId="32" xfId="5" applyNumberFormat="1" applyFont="1" applyFill="1" applyBorder="1" applyAlignment="1">
      <alignment horizontal="right" vertical="center" wrapText="1" shrinkToFit="1"/>
    </xf>
    <xf numFmtId="177" fontId="13" fillId="0" borderId="10" xfId="5" applyNumberFormat="1" applyFont="1" applyFill="1" applyBorder="1" applyAlignment="1">
      <alignment vertical="center"/>
    </xf>
    <xf numFmtId="177" fontId="13" fillId="0" borderId="8" xfId="5" applyNumberFormat="1" applyFont="1" applyFill="1" applyBorder="1" applyAlignment="1">
      <alignment vertical="center"/>
    </xf>
    <xf numFmtId="177" fontId="13" fillId="0" borderId="9" xfId="5" applyNumberFormat="1" applyFont="1" applyFill="1" applyBorder="1" applyAlignment="1">
      <alignment vertical="center"/>
    </xf>
    <xf numFmtId="182" fontId="13" fillId="0" borderId="10" xfId="5" applyNumberFormat="1" applyFont="1" applyFill="1" applyBorder="1" applyAlignment="1">
      <alignment horizontal="right" vertical="center" wrapText="1" shrinkToFit="1"/>
    </xf>
    <xf numFmtId="182" fontId="13" fillId="0" borderId="8" xfId="5" applyNumberFormat="1" applyFont="1" applyFill="1" applyBorder="1" applyAlignment="1">
      <alignment horizontal="right" vertical="center" wrapText="1" shrinkToFit="1"/>
    </xf>
    <xf numFmtId="182" fontId="13" fillId="0" borderId="9" xfId="5" applyNumberFormat="1" applyFont="1" applyFill="1" applyBorder="1" applyAlignment="1">
      <alignment horizontal="right" vertical="center" wrapText="1" shrinkToFit="1"/>
    </xf>
    <xf numFmtId="182" fontId="13" fillId="0" borderId="30" xfId="5" applyNumberFormat="1" applyFont="1" applyFill="1" applyBorder="1" applyAlignment="1">
      <alignment horizontal="right" vertical="center" wrapText="1"/>
    </xf>
    <xf numFmtId="182" fontId="13" fillId="0" borderId="31" xfId="5" applyNumberFormat="1" applyFont="1" applyFill="1" applyBorder="1" applyAlignment="1">
      <alignment horizontal="right" vertical="center" wrapText="1"/>
    </xf>
    <xf numFmtId="182" fontId="13" fillId="0" borderId="32" xfId="5" applyNumberFormat="1" applyFont="1" applyFill="1" applyBorder="1" applyAlignment="1">
      <alignment horizontal="right" vertical="center" wrapText="1"/>
    </xf>
    <xf numFmtId="182" fontId="13" fillId="0" borderId="33" xfId="5" applyNumberFormat="1" applyFont="1" applyFill="1" applyBorder="1" applyAlignment="1">
      <alignment horizontal="right" vertical="center" wrapText="1"/>
    </xf>
    <xf numFmtId="182" fontId="13" fillId="0" borderId="34" xfId="5" applyNumberFormat="1" applyFont="1" applyFill="1" applyBorder="1" applyAlignment="1">
      <alignment horizontal="right" vertical="center" wrapText="1"/>
    </xf>
    <xf numFmtId="182" fontId="13" fillId="0" borderId="35" xfId="5" applyNumberFormat="1" applyFont="1" applyFill="1" applyBorder="1" applyAlignment="1">
      <alignment horizontal="right" vertical="center" wrapText="1"/>
    </xf>
    <xf numFmtId="182" fontId="13" fillId="0" borderId="22" xfId="5" applyNumberFormat="1" applyFont="1" applyFill="1" applyBorder="1" applyAlignment="1">
      <alignment horizontal="right" vertical="center"/>
    </xf>
    <xf numFmtId="182" fontId="13" fillId="0" borderId="23" xfId="5" applyNumberFormat="1" applyFont="1" applyFill="1" applyBorder="1" applyAlignment="1">
      <alignment horizontal="right" vertical="center"/>
    </xf>
    <xf numFmtId="182" fontId="13" fillId="0" borderId="24" xfId="5" applyNumberFormat="1" applyFont="1" applyFill="1" applyBorder="1" applyAlignment="1">
      <alignment horizontal="right" vertical="center"/>
    </xf>
    <xf numFmtId="182" fontId="13" fillId="0" borderId="10" xfId="5" applyNumberFormat="1" applyFont="1" applyFill="1" applyBorder="1" applyAlignment="1">
      <alignment horizontal="right" vertical="center"/>
    </xf>
    <xf numFmtId="182" fontId="13" fillId="0" borderId="8" xfId="5" applyNumberFormat="1" applyFont="1" applyFill="1" applyBorder="1" applyAlignment="1">
      <alignment horizontal="right" vertical="center"/>
    </xf>
    <xf numFmtId="182" fontId="13" fillId="0" borderId="9" xfId="5" applyNumberFormat="1" applyFont="1" applyFill="1" applyBorder="1" applyAlignment="1">
      <alignment horizontal="right" vertical="center"/>
    </xf>
    <xf numFmtId="0" fontId="14" fillId="0" borderId="7" xfId="3" applyFont="1" applyBorder="1" applyAlignment="1">
      <alignment horizontal="center" vertical="center" readingOrder="2"/>
    </xf>
    <xf numFmtId="180" fontId="13" fillId="0" borderId="4" xfId="5" applyNumberFormat="1" applyFont="1" applyFill="1" applyBorder="1" applyAlignment="1">
      <alignment horizontal="right" vertical="center"/>
    </xf>
    <xf numFmtId="180" fontId="13" fillId="0" borderId="3" xfId="5" applyNumberFormat="1" applyFont="1" applyFill="1" applyBorder="1" applyAlignment="1">
      <alignment horizontal="right" vertical="center"/>
    </xf>
    <xf numFmtId="180" fontId="13" fillId="0" borderId="2" xfId="5" applyNumberFormat="1" applyFont="1" applyFill="1" applyBorder="1" applyAlignment="1">
      <alignment horizontal="right" vertical="center"/>
    </xf>
    <xf numFmtId="180" fontId="13" fillId="0" borderId="7" xfId="5" applyNumberFormat="1" applyFont="1" applyFill="1" applyBorder="1" applyAlignment="1">
      <alignment horizontal="right" vertical="center"/>
    </xf>
    <xf numFmtId="182" fontId="13" fillId="0" borderId="7" xfId="3" applyNumberFormat="1" applyFont="1" applyBorder="1" applyAlignment="1">
      <alignment horizontal="right" vertical="center" wrapText="1"/>
    </xf>
    <xf numFmtId="182" fontId="13" fillId="0" borderId="6" xfId="5" applyNumberFormat="1" applyFont="1" applyFill="1" applyBorder="1" applyAlignment="1">
      <alignment horizontal="right" vertical="center" wrapText="1"/>
    </xf>
    <xf numFmtId="182" fontId="13" fillId="0" borderId="1" xfId="5" applyNumberFormat="1" applyFont="1" applyFill="1" applyBorder="1" applyAlignment="1">
      <alignment horizontal="right" vertical="center" wrapText="1"/>
    </xf>
    <xf numFmtId="182" fontId="13" fillId="0" borderId="5" xfId="5" applyNumberFormat="1" applyFont="1" applyFill="1" applyBorder="1" applyAlignment="1">
      <alignment horizontal="right" vertical="center" wrapText="1"/>
    </xf>
    <xf numFmtId="182" fontId="13" fillId="0" borderId="12" xfId="5" applyNumberFormat="1" applyFont="1" applyFill="1" applyBorder="1" applyAlignment="1">
      <alignment horizontal="right" vertical="center" wrapText="1"/>
    </xf>
    <xf numFmtId="182" fontId="13" fillId="0" borderId="0" xfId="5" applyNumberFormat="1" applyFont="1" applyFill="1" applyBorder="1" applyAlignment="1">
      <alignment horizontal="right" vertical="center" wrapText="1"/>
    </xf>
    <xf numFmtId="182" fontId="13" fillId="0" borderId="11" xfId="5" applyNumberFormat="1" applyFont="1" applyFill="1" applyBorder="1" applyAlignment="1">
      <alignment horizontal="right" vertical="center" wrapText="1"/>
    </xf>
    <xf numFmtId="182" fontId="13" fillId="0" borderId="30" xfId="3" applyNumberFormat="1" applyFont="1" applyBorder="1" applyAlignment="1">
      <alignment horizontal="right" vertical="center" wrapText="1"/>
    </xf>
    <xf numFmtId="182" fontId="13" fillId="0" borderId="31" xfId="3" applyNumberFormat="1" applyFont="1" applyBorder="1" applyAlignment="1">
      <alignment horizontal="right" vertical="center" wrapText="1"/>
    </xf>
    <xf numFmtId="182" fontId="13" fillId="0" borderId="32" xfId="3" applyNumberFormat="1" applyFont="1" applyBorder="1" applyAlignment="1">
      <alignment horizontal="right" vertical="center" wrapText="1"/>
    </xf>
    <xf numFmtId="182" fontId="13" fillId="0" borderId="10" xfId="3" applyNumberFormat="1" applyFont="1" applyBorder="1" applyAlignment="1">
      <alignment horizontal="right" vertical="center" wrapText="1"/>
    </xf>
    <xf numFmtId="182" fontId="13" fillId="0" borderId="8" xfId="3" applyNumberFormat="1" applyFont="1" applyBorder="1" applyAlignment="1">
      <alignment horizontal="right" vertical="center" wrapText="1"/>
    </xf>
    <xf numFmtId="182" fontId="13" fillId="0" borderId="9" xfId="3" applyNumberFormat="1" applyFont="1" applyBorder="1" applyAlignment="1">
      <alignment horizontal="right" vertical="center" wrapText="1"/>
    </xf>
    <xf numFmtId="181" fontId="13" fillId="0" borderId="4" xfId="0" applyNumberFormat="1" applyFont="1" applyBorder="1" applyAlignment="1">
      <alignment horizontal="center" vertical="center" wrapText="1"/>
    </xf>
    <xf numFmtId="181" fontId="13" fillId="0" borderId="3" xfId="0" applyNumberFormat="1" applyFont="1" applyBorder="1" applyAlignment="1">
      <alignment horizontal="center" vertical="center" wrapText="1"/>
    </xf>
    <xf numFmtId="181" fontId="13" fillId="0" borderId="2" xfId="0" applyNumberFormat="1" applyFont="1" applyBorder="1" applyAlignment="1">
      <alignment horizontal="center" vertical="center" wrapText="1"/>
    </xf>
    <xf numFmtId="178" fontId="13" fillId="2" borderId="4" xfId="0" applyNumberFormat="1" applyFont="1" applyFill="1" applyBorder="1" applyAlignment="1">
      <alignment horizontal="center" vertical="center" wrapText="1"/>
    </xf>
    <xf numFmtId="178" fontId="13" fillId="2" borderId="3" xfId="0" applyNumberFormat="1" applyFont="1" applyFill="1" applyBorder="1" applyAlignment="1">
      <alignment horizontal="center" vertical="center" wrapText="1"/>
    </xf>
    <xf numFmtId="178" fontId="13" fillId="2" borderId="2" xfId="0" applyNumberFormat="1" applyFont="1" applyFill="1" applyBorder="1" applyAlignment="1">
      <alignment horizontal="center" vertical="center" wrapText="1"/>
    </xf>
    <xf numFmtId="178" fontId="13" fillId="0" borderId="4" xfId="0" applyNumberFormat="1" applyFont="1" applyBorder="1" applyAlignment="1">
      <alignment horizontal="center" vertical="center" wrapText="1"/>
    </xf>
    <xf numFmtId="0" fontId="13" fillId="0" borderId="1" xfId="3" applyFont="1" applyBorder="1" applyAlignment="1">
      <alignment horizontal="left" vertical="center"/>
    </xf>
    <xf numFmtId="0" fontId="13" fillId="0" borderId="8" xfId="3" applyFont="1" applyBorder="1" applyAlignment="1">
      <alignment horizontal="left" vertical="center"/>
    </xf>
    <xf numFmtId="178" fontId="13" fillId="2" borderId="68" xfId="3" applyNumberFormat="1" applyFont="1" applyFill="1" applyBorder="1" applyAlignment="1">
      <alignment horizontal="center" vertical="center"/>
    </xf>
    <xf numFmtId="178" fontId="13" fillId="2" borderId="69" xfId="3" applyNumberFormat="1" applyFont="1" applyFill="1" applyBorder="1" applyAlignment="1">
      <alignment horizontal="center" vertical="center"/>
    </xf>
    <xf numFmtId="178" fontId="13" fillId="2" borderId="70" xfId="3" applyNumberFormat="1" applyFont="1" applyFill="1" applyBorder="1" applyAlignment="1">
      <alignment horizontal="center" vertical="center"/>
    </xf>
    <xf numFmtId="0" fontId="13" fillId="2" borderId="68" xfId="3" applyFont="1" applyFill="1" applyBorder="1" applyAlignment="1">
      <alignment horizontal="center" vertical="center" wrapText="1"/>
    </xf>
    <xf numFmtId="0" fontId="13" fillId="2" borderId="69" xfId="3" applyFont="1" applyFill="1" applyBorder="1" applyAlignment="1">
      <alignment horizontal="center" vertical="center" wrapText="1"/>
    </xf>
    <xf numFmtId="0" fontId="13" fillId="2" borderId="70" xfId="3" applyFont="1" applyFill="1" applyBorder="1" applyAlignment="1">
      <alignment horizontal="center" vertical="center" wrapText="1"/>
    </xf>
    <xf numFmtId="182" fontId="13" fillId="0" borderId="65" xfId="5" applyNumberFormat="1" applyFont="1" applyFill="1" applyBorder="1" applyAlignment="1">
      <alignment horizontal="right" vertical="center" wrapText="1" shrinkToFit="1"/>
    </xf>
    <xf numFmtId="182" fontId="13" fillId="0" borderId="66" xfId="5" applyNumberFormat="1" applyFont="1" applyFill="1" applyBorder="1" applyAlignment="1">
      <alignment horizontal="right" vertical="center" wrapText="1" shrinkToFit="1"/>
    </xf>
    <xf numFmtId="182" fontId="13" fillId="0" borderId="67" xfId="5" applyNumberFormat="1" applyFont="1" applyFill="1" applyBorder="1" applyAlignment="1">
      <alignment horizontal="right" vertical="center" wrapText="1" shrinkToFit="1"/>
    </xf>
    <xf numFmtId="182" fontId="13" fillId="0" borderId="50" xfId="5" applyNumberFormat="1" applyFont="1" applyFill="1" applyBorder="1" applyAlignment="1">
      <alignment horizontal="right" vertical="center" wrapText="1" shrinkToFit="1"/>
    </xf>
    <xf numFmtId="182" fontId="13" fillId="0" borderId="51" xfId="5" applyNumberFormat="1" applyFont="1" applyFill="1" applyBorder="1" applyAlignment="1">
      <alignment horizontal="right" vertical="center" wrapText="1" shrinkToFit="1"/>
    </xf>
    <xf numFmtId="182" fontId="13" fillId="0" borderId="52" xfId="5" applyNumberFormat="1" applyFont="1" applyFill="1" applyBorder="1" applyAlignment="1">
      <alignment horizontal="right" vertical="center" wrapText="1" shrinkToFit="1"/>
    </xf>
    <xf numFmtId="0" fontId="14" fillId="0" borderId="4" xfId="3" applyFont="1" applyBorder="1" applyAlignment="1">
      <alignment horizontal="center" vertical="center" readingOrder="2"/>
    </xf>
    <xf numFmtId="0" fontId="0" fillId="0" borderId="3" xfId="0" applyBorder="1" applyAlignment="1">
      <alignment horizontal="center" vertical="center" readingOrder="2"/>
    </xf>
    <xf numFmtId="0" fontId="0" fillId="0" borderId="2" xfId="0" applyBorder="1" applyAlignment="1">
      <alignment horizontal="center" vertical="center" readingOrder="2"/>
    </xf>
    <xf numFmtId="0" fontId="14" fillId="0" borderId="0" xfId="3" applyFont="1" applyBorder="1" applyAlignment="1">
      <alignment horizontal="left" vertical="center" wrapText="1"/>
    </xf>
    <xf numFmtId="0" fontId="57" fillId="0" borderId="0" xfId="3" applyFont="1" applyAlignment="1">
      <alignment horizontal="left" vertical="top" wrapText="1"/>
    </xf>
    <xf numFmtId="0" fontId="13" fillId="0" borderId="18" xfId="3" applyFont="1" applyBorder="1" applyAlignment="1">
      <alignment horizontal="left" vertical="center" wrapText="1"/>
    </xf>
    <xf numFmtId="0" fontId="14" fillId="0" borderId="3" xfId="3" applyFont="1" applyBorder="1" applyAlignment="1">
      <alignment horizontal="center" vertical="center" readingOrder="2"/>
    </xf>
    <xf numFmtId="0" fontId="14" fillId="0" borderId="2" xfId="3" applyFont="1" applyBorder="1" applyAlignment="1">
      <alignment horizontal="center" vertical="center" readingOrder="2"/>
    </xf>
    <xf numFmtId="182" fontId="13" fillId="0" borderId="12" xfId="5" applyNumberFormat="1" applyFont="1" applyFill="1" applyBorder="1" applyAlignment="1">
      <alignment horizontal="right" vertical="center" wrapText="1" shrinkToFit="1"/>
    </xf>
    <xf numFmtId="182" fontId="13" fillId="0" borderId="0" xfId="5" applyNumberFormat="1" applyFont="1" applyFill="1" applyBorder="1" applyAlignment="1">
      <alignment horizontal="right" vertical="center" wrapText="1" shrinkToFit="1"/>
    </xf>
    <xf numFmtId="182" fontId="13" fillId="0" borderId="11" xfId="5" applyNumberFormat="1" applyFont="1" applyFill="1" applyBorder="1" applyAlignment="1">
      <alignment horizontal="right" vertical="center" wrapText="1" shrinkToFit="1"/>
    </xf>
    <xf numFmtId="181" fontId="13" fillId="0" borderId="4" xfId="0" applyNumberFormat="1" applyFont="1" applyBorder="1" applyAlignment="1">
      <alignment horizontal="right" vertical="center" wrapText="1"/>
    </xf>
    <xf numFmtId="181" fontId="13" fillId="0" borderId="3" xfId="0" applyNumberFormat="1" applyFont="1" applyBorder="1" applyAlignment="1">
      <alignment horizontal="right" vertical="center" wrapText="1"/>
    </xf>
    <xf numFmtId="181" fontId="13" fillId="0" borderId="2" xfId="0" applyNumberFormat="1" applyFont="1" applyBorder="1" applyAlignment="1">
      <alignment horizontal="right" vertical="center" wrapText="1"/>
    </xf>
    <xf numFmtId="181" fontId="25" fillId="0" borderId="4" xfId="0" applyNumberFormat="1" applyFont="1" applyBorder="1" applyAlignment="1">
      <alignment horizontal="left" vertical="center" wrapText="1"/>
    </xf>
    <xf numFmtId="181" fontId="13" fillId="0" borderId="3" xfId="0" applyNumberFormat="1" applyFont="1" applyBorder="1" applyAlignment="1">
      <alignment horizontal="left" vertical="center" wrapText="1"/>
    </xf>
    <xf numFmtId="181" fontId="13" fillId="0" borderId="2" xfId="0" applyNumberFormat="1" applyFont="1" applyBorder="1" applyAlignment="1">
      <alignment horizontal="left" vertical="center" wrapText="1"/>
    </xf>
    <xf numFmtId="0" fontId="32" fillId="0" borderId="53" xfId="0" applyFont="1" applyBorder="1" applyAlignment="1">
      <alignment horizontal="left" vertical="center" wrapText="1"/>
    </xf>
    <xf numFmtId="0" fontId="32" fillId="0" borderId="54" xfId="0" applyFont="1" applyBorder="1" applyAlignment="1">
      <alignment horizontal="left" vertical="center" wrapText="1"/>
    </xf>
    <xf numFmtId="0" fontId="32" fillId="0" borderId="55" xfId="0" applyFont="1" applyBorder="1" applyAlignment="1">
      <alignment horizontal="left" vertical="center" wrapText="1"/>
    </xf>
    <xf numFmtId="0" fontId="35" fillId="3" borderId="4" xfId="0" applyFont="1" applyFill="1" applyBorder="1" applyAlignment="1">
      <alignment horizontal="left" vertical="center" wrapText="1"/>
    </xf>
    <xf numFmtId="0" fontId="35" fillId="3" borderId="2" xfId="0" applyFont="1" applyFill="1" applyBorder="1" applyAlignment="1">
      <alignment horizontal="left" vertical="center" wrapText="1"/>
    </xf>
    <xf numFmtId="0" fontId="27" fillId="0" borderId="7" xfId="0" applyFont="1" applyBorder="1" applyAlignment="1" applyProtection="1">
      <alignment horizontal="center" vertical="center" wrapText="1"/>
      <protection locked="0"/>
    </xf>
    <xf numFmtId="0" fontId="42" fillId="3" borderId="7" xfId="0" applyFont="1" applyFill="1" applyBorder="1" applyAlignment="1">
      <alignment horizontal="left" vertical="center" wrapText="1"/>
    </xf>
    <xf numFmtId="0" fontId="27" fillId="0" borderId="4"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7" fillId="0" borderId="2" xfId="0" applyFont="1" applyBorder="1" applyAlignment="1" applyProtection="1">
      <alignment horizontal="left" vertical="center" wrapText="1"/>
      <protection locked="0"/>
    </xf>
    <xf numFmtId="0" fontId="27" fillId="0" borderId="4"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36" fillId="2" borderId="4" xfId="0" applyFont="1" applyFill="1" applyBorder="1" applyAlignment="1" applyProtection="1">
      <alignment horizontal="center" vertical="center" shrinkToFit="1"/>
      <protection locked="0"/>
    </xf>
    <xf numFmtId="0" fontId="36" fillId="2" borderId="3" xfId="0" applyFont="1" applyFill="1" applyBorder="1" applyAlignment="1" applyProtection="1">
      <alignment horizontal="center" vertical="center" shrinkToFit="1"/>
      <protection locked="0"/>
    </xf>
    <xf numFmtId="0" fontId="36" fillId="2" borderId="2" xfId="0" applyFont="1" applyFill="1" applyBorder="1" applyAlignment="1" applyProtection="1">
      <alignment horizontal="center" vertical="center" shrinkToFit="1"/>
      <protection locked="0"/>
    </xf>
    <xf numFmtId="0" fontId="27" fillId="0" borderId="2" xfId="0" applyFont="1" applyBorder="1" applyAlignment="1" applyProtection="1">
      <alignment horizontal="center" vertical="center"/>
      <protection locked="0"/>
    </xf>
    <xf numFmtId="0" fontId="35" fillId="3" borderId="6" xfId="0" applyFont="1" applyFill="1" applyBorder="1" applyAlignment="1">
      <alignment horizontal="left" vertical="center" wrapText="1"/>
    </xf>
    <xf numFmtId="0" fontId="35" fillId="3" borderId="5" xfId="0" applyFont="1" applyFill="1" applyBorder="1" applyAlignment="1">
      <alignment horizontal="left" vertical="center" wrapText="1"/>
    </xf>
    <xf numFmtId="0" fontId="35" fillId="3" borderId="10" xfId="0" applyFont="1" applyFill="1" applyBorder="1" applyAlignment="1">
      <alignment horizontal="left" vertical="center" wrapText="1"/>
    </xf>
    <xf numFmtId="0" fontId="35" fillId="3" borderId="9" xfId="0" applyFont="1" applyFill="1" applyBorder="1" applyAlignment="1">
      <alignment horizontal="left" vertical="center" wrapText="1"/>
    </xf>
    <xf numFmtId="0" fontId="35" fillId="3" borderId="7" xfId="0" applyFont="1" applyFill="1" applyBorder="1" applyAlignment="1">
      <alignment horizontal="left" vertical="center" wrapText="1"/>
    </xf>
    <xf numFmtId="183" fontId="27" fillId="0" borderId="4" xfId="0" applyNumberFormat="1" applyFont="1" applyBorder="1" applyAlignment="1" applyProtection="1">
      <alignment horizontal="center" vertical="center"/>
      <protection locked="0"/>
    </xf>
    <xf numFmtId="183" fontId="27" fillId="0" borderId="3" xfId="0" applyNumberFormat="1" applyFont="1" applyBorder="1" applyAlignment="1" applyProtection="1">
      <alignment horizontal="center" vertical="center"/>
      <protection locked="0"/>
    </xf>
    <xf numFmtId="183" fontId="27" fillId="0" borderId="2" xfId="0" applyNumberFormat="1" applyFont="1" applyBorder="1" applyAlignment="1" applyProtection="1">
      <alignment horizontal="center" vertical="center"/>
      <protection locked="0"/>
    </xf>
    <xf numFmtId="0" fontId="35" fillId="3" borderId="4" xfId="0" applyFont="1" applyFill="1" applyBorder="1" applyAlignment="1">
      <alignment vertical="center" wrapText="1"/>
    </xf>
    <xf numFmtId="0" fontId="35" fillId="3" borderId="2" xfId="0" applyFont="1" applyFill="1" applyBorder="1" applyAlignment="1">
      <alignment vertical="center" wrapText="1"/>
    </xf>
    <xf numFmtId="0" fontId="29" fillId="0" borderId="7" xfId="0" applyFont="1" applyBorder="1" applyAlignment="1" applyProtection="1">
      <alignment horizontal="center" vertical="center" wrapText="1"/>
      <protection locked="0"/>
    </xf>
    <xf numFmtId="0" fontId="29" fillId="0" borderId="4" xfId="0" applyFont="1" applyBorder="1" applyAlignment="1" applyProtection="1">
      <alignment horizontal="left" vertical="center" wrapText="1"/>
      <protection locked="0"/>
    </xf>
    <xf numFmtId="0" fontId="29" fillId="0" borderId="3" xfId="0" applyFont="1" applyBorder="1" applyAlignment="1" applyProtection="1">
      <alignment horizontal="left" vertical="center" wrapText="1"/>
      <protection locked="0"/>
    </xf>
    <xf numFmtId="0" fontId="29" fillId="0" borderId="2" xfId="0" applyFont="1" applyBorder="1" applyAlignment="1" applyProtection="1">
      <alignment horizontal="left" vertical="center" wrapText="1"/>
      <protection locked="0"/>
    </xf>
    <xf numFmtId="0" fontId="29" fillId="0" borderId="4"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2" xfId="0" applyFont="1" applyBorder="1" applyAlignment="1" applyProtection="1">
      <alignment horizontal="center" vertical="center"/>
      <protection locked="0"/>
    </xf>
    <xf numFmtId="183" fontId="29" fillId="0" borderId="4" xfId="0" applyNumberFormat="1" applyFont="1" applyBorder="1" applyAlignment="1" applyProtection="1">
      <alignment horizontal="center" vertical="center"/>
      <protection locked="0"/>
    </xf>
    <xf numFmtId="183" fontId="29" fillId="0" borderId="3" xfId="0" applyNumberFormat="1" applyFont="1" applyBorder="1" applyAlignment="1" applyProtection="1">
      <alignment horizontal="center" vertical="center"/>
      <protection locked="0"/>
    </xf>
    <xf numFmtId="183" fontId="29" fillId="0" borderId="2" xfId="0" applyNumberFormat="1" applyFont="1" applyBorder="1" applyAlignment="1" applyProtection="1">
      <alignment horizontal="center" vertical="center"/>
      <protection locked="0"/>
    </xf>
    <xf numFmtId="0" fontId="29" fillId="0" borderId="4" xfId="0" applyFont="1" applyBorder="1" applyAlignment="1" applyProtection="1">
      <alignment horizontal="left" vertical="center"/>
      <protection locked="0"/>
    </xf>
    <xf numFmtId="0" fontId="29" fillId="0" borderId="3" xfId="0" applyFont="1" applyBorder="1" applyAlignment="1" applyProtection="1">
      <alignment horizontal="left" vertical="center"/>
      <protection locked="0"/>
    </xf>
    <xf numFmtId="0" fontId="29" fillId="0" borderId="2" xfId="0" applyFont="1" applyBorder="1" applyAlignment="1" applyProtection="1">
      <alignment horizontal="left" vertical="center"/>
      <protection locked="0"/>
    </xf>
    <xf numFmtId="0" fontId="36" fillId="0" borderId="4" xfId="0" applyFont="1" applyBorder="1" applyAlignment="1" applyProtection="1">
      <alignment horizontal="center" vertical="center"/>
      <protection locked="0"/>
    </xf>
    <xf numFmtId="0" fontId="36" fillId="0" borderId="2"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38" fillId="3" borderId="4" xfId="0" applyFont="1" applyFill="1" applyBorder="1" applyAlignment="1" applyProtection="1">
      <alignment horizontal="left" vertical="center"/>
      <protection locked="0"/>
    </xf>
    <xf numFmtId="0" fontId="38" fillId="3" borderId="3" xfId="0" applyFont="1" applyFill="1" applyBorder="1" applyAlignment="1" applyProtection="1">
      <alignment horizontal="left" vertical="center"/>
      <protection locked="0"/>
    </xf>
    <xf numFmtId="0" fontId="38" fillId="3" borderId="2" xfId="0" applyFont="1" applyFill="1" applyBorder="1" applyAlignment="1" applyProtection="1">
      <alignment horizontal="left" vertical="center"/>
      <protection locked="0"/>
    </xf>
    <xf numFmtId="0" fontId="35" fillId="3" borderId="4"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7" xfId="0" applyFont="1" applyFill="1" applyBorder="1" applyAlignment="1">
      <alignment horizontal="center" vertical="center" wrapText="1"/>
    </xf>
    <xf numFmtId="183" fontId="29" fillId="0" borderId="7" xfId="0" applyNumberFormat="1" applyFont="1" applyBorder="1" applyAlignment="1" applyProtection="1">
      <alignment horizontal="center" vertical="center"/>
      <protection locked="0"/>
    </xf>
    <xf numFmtId="0" fontId="30" fillId="3" borderId="4" xfId="0" applyFont="1" applyFill="1" applyBorder="1" applyAlignment="1">
      <alignment horizontal="center" vertical="center"/>
    </xf>
    <xf numFmtId="0" fontId="30" fillId="3" borderId="3" xfId="0" applyFont="1" applyFill="1" applyBorder="1" applyAlignment="1">
      <alignment horizontal="center" vertical="center"/>
    </xf>
    <xf numFmtId="0" fontId="30" fillId="3" borderId="2" xfId="0" applyFont="1" applyFill="1" applyBorder="1" applyAlignment="1">
      <alignment horizontal="center" vertical="center"/>
    </xf>
    <xf numFmtId="0" fontId="35" fillId="3" borderId="4" xfId="0" applyFont="1" applyFill="1" applyBorder="1" applyAlignment="1">
      <alignment horizontal="center" vertical="center"/>
    </xf>
    <xf numFmtId="0" fontId="35" fillId="3" borderId="3" xfId="0" applyFont="1" applyFill="1" applyBorder="1" applyAlignment="1">
      <alignment horizontal="center" vertical="center"/>
    </xf>
    <xf numFmtId="0" fontId="35" fillId="3" borderId="2" xfId="0" applyFont="1" applyFill="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6" xfId="0" applyFont="1" applyBorder="1" applyAlignment="1">
      <alignment horizontal="center" vertical="center"/>
    </xf>
    <xf numFmtId="0" fontId="29" fillId="0" borderId="1" xfId="0" applyFont="1" applyBorder="1" applyAlignment="1">
      <alignment horizontal="center" vertical="center"/>
    </xf>
    <xf numFmtId="0" fontId="29" fillId="0" borderId="5" xfId="0" applyFont="1" applyBorder="1" applyAlignment="1">
      <alignment horizontal="center" vertical="center"/>
    </xf>
    <xf numFmtId="0" fontId="29" fillId="0" borderId="10" xfId="0" applyFont="1" applyBorder="1" applyAlignment="1">
      <alignment horizontal="center" vertical="center"/>
    </xf>
    <xf numFmtId="0" fontId="29" fillId="0" borderId="8" xfId="0" applyFont="1" applyBorder="1" applyAlignment="1">
      <alignment horizontal="center" vertical="center"/>
    </xf>
    <xf numFmtId="0" fontId="29" fillId="0" borderId="9" xfId="0" applyFont="1" applyBorder="1" applyAlignment="1">
      <alignment horizontal="center" vertical="center"/>
    </xf>
    <xf numFmtId="0" fontId="29" fillId="0" borderId="50" xfId="0" applyFont="1" applyBorder="1" applyAlignment="1">
      <alignment horizontal="center" vertical="center"/>
    </xf>
    <xf numFmtId="0" fontId="29" fillId="0" borderId="51" xfId="0" applyFont="1" applyBorder="1" applyAlignment="1">
      <alignment horizontal="center" vertical="center"/>
    </xf>
    <xf numFmtId="0" fontId="29" fillId="0" borderId="52" xfId="0" applyFont="1" applyBorder="1" applyAlignment="1">
      <alignment horizontal="center" vertical="center"/>
    </xf>
    <xf numFmtId="0" fontId="29" fillId="0" borderId="4" xfId="2" applyFont="1" applyBorder="1" applyAlignment="1" applyProtection="1">
      <alignment horizontal="left" vertical="center"/>
      <protection locked="0"/>
    </xf>
    <xf numFmtId="0" fontId="29" fillId="0" borderId="3" xfId="2" applyFont="1" applyBorder="1" applyAlignment="1" applyProtection="1">
      <alignment horizontal="left" vertical="center"/>
      <protection locked="0"/>
    </xf>
    <xf numFmtId="0" fontId="29" fillId="0" borderId="2" xfId="2" applyFont="1" applyBorder="1" applyAlignment="1" applyProtection="1">
      <alignment horizontal="left" vertical="center"/>
      <protection locked="0"/>
    </xf>
    <xf numFmtId="183" fontId="29" fillId="0" borderId="0" xfId="0" applyNumberFormat="1" applyFont="1" applyAlignment="1" applyProtection="1">
      <alignment horizontal="right" vertical="center"/>
      <protection locked="0"/>
    </xf>
    <xf numFmtId="0" fontId="30" fillId="0" borderId="0" xfId="0" applyFont="1" applyAlignment="1">
      <alignment horizontal="center" vertical="center" wrapText="1"/>
    </xf>
    <xf numFmtId="0" fontId="30" fillId="0" borderId="0" xfId="0" applyFont="1" applyAlignment="1">
      <alignment horizontal="center" vertical="center"/>
    </xf>
    <xf numFmtId="0" fontId="31" fillId="0" borderId="0" xfId="0" applyFont="1" applyAlignment="1">
      <alignment horizontal="center" vertical="center"/>
    </xf>
    <xf numFmtId="0" fontId="27" fillId="0" borderId="0" xfId="0" applyFont="1" applyAlignment="1">
      <alignment horizontal="center" vertical="center"/>
    </xf>
    <xf numFmtId="0" fontId="35" fillId="3" borderId="7" xfId="0" applyFont="1" applyFill="1" applyBorder="1" applyAlignment="1">
      <alignment horizontal="left" vertical="center"/>
    </xf>
    <xf numFmtId="56" fontId="27" fillId="0" borderId="4" xfId="0" applyNumberFormat="1" applyFont="1" applyBorder="1" applyAlignment="1" applyProtection="1">
      <alignment horizontal="center" vertical="center"/>
      <protection locked="0"/>
    </xf>
    <xf numFmtId="14" fontId="27" fillId="0" borderId="4" xfId="0" applyNumberFormat="1" applyFont="1" applyBorder="1" applyAlignment="1" applyProtection="1">
      <alignment horizontal="left" vertical="center" wrapText="1"/>
      <protection locked="0"/>
    </xf>
    <xf numFmtId="0" fontId="27" fillId="0" borderId="7" xfId="0" applyFont="1" applyBorder="1" applyAlignment="1" applyProtection="1">
      <alignment horizontal="center" vertical="center"/>
      <protection locked="0"/>
    </xf>
    <xf numFmtId="0" fontId="38" fillId="3" borderId="4" xfId="0" applyFont="1" applyFill="1" applyBorder="1" applyAlignment="1">
      <alignment horizontal="left" vertical="center"/>
    </xf>
    <xf numFmtId="0" fontId="38" fillId="3" borderId="3" xfId="0" applyFont="1" applyFill="1" applyBorder="1" applyAlignment="1">
      <alignment horizontal="left" vertical="center"/>
    </xf>
    <xf numFmtId="0" fontId="38" fillId="3" borderId="2" xfId="0" applyFont="1" applyFill="1" applyBorder="1" applyAlignment="1">
      <alignment horizontal="left" vertical="center"/>
    </xf>
    <xf numFmtId="183" fontId="27" fillId="0" borderId="7" xfId="0" applyNumberFormat="1" applyFont="1" applyBorder="1" applyAlignment="1" applyProtection="1">
      <alignment horizontal="center" vertical="center"/>
      <protection locked="0"/>
    </xf>
    <xf numFmtId="0" fontId="27" fillId="0" borderId="46" xfId="0" applyFont="1" applyBorder="1" applyAlignment="1" applyProtection="1">
      <alignment horizontal="center" vertical="center"/>
      <protection locked="0"/>
    </xf>
    <xf numFmtId="0" fontId="27" fillId="0" borderId="47" xfId="0" applyFont="1" applyBorder="1" applyAlignment="1" applyProtection="1">
      <alignment horizontal="center" vertical="center"/>
      <protection locked="0"/>
    </xf>
    <xf numFmtId="0" fontId="27" fillId="0" borderId="48"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5" xfId="0" applyFont="1" applyBorder="1" applyAlignment="1" applyProtection="1">
      <alignment horizontal="center" vertical="center"/>
      <protection locked="0"/>
    </xf>
    <xf numFmtId="0" fontId="27" fillId="0" borderId="10" xfId="0" applyFont="1" applyBorder="1" applyAlignment="1" applyProtection="1">
      <alignment horizontal="center" vertical="center"/>
      <protection locked="0"/>
    </xf>
    <xf numFmtId="0" fontId="27" fillId="0" borderId="8" xfId="0" applyFont="1" applyBorder="1" applyAlignment="1" applyProtection="1">
      <alignment horizontal="center" vertical="center"/>
      <protection locked="0"/>
    </xf>
    <xf numFmtId="0" fontId="27" fillId="0" borderId="9" xfId="0" applyFont="1" applyBorder="1" applyAlignment="1" applyProtection="1">
      <alignment horizontal="center" vertical="center"/>
      <protection locked="0"/>
    </xf>
    <xf numFmtId="0" fontId="27" fillId="0" borderId="50" xfId="0" applyFont="1" applyBorder="1" applyAlignment="1" applyProtection="1">
      <alignment horizontal="center" vertical="center"/>
      <protection locked="0"/>
    </xf>
    <xf numFmtId="0" fontId="27" fillId="0" borderId="51" xfId="0" applyFont="1" applyBorder="1" applyAlignment="1" applyProtection="1">
      <alignment horizontal="center" vertical="center"/>
      <protection locked="0"/>
    </xf>
    <xf numFmtId="0" fontId="27" fillId="0" borderId="52" xfId="0" applyFont="1" applyBorder="1" applyAlignment="1" applyProtection="1">
      <alignment horizontal="center" vertical="center"/>
      <protection locked="0"/>
    </xf>
    <xf numFmtId="0" fontId="44" fillId="0" borderId="7" xfId="0" applyFont="1" applyBorder="1" applyAlignment="1" applyProtection="1">
      <alignment horizontal="center" vertical="center"/>
      <protection locked="0"/>
    </xf>
    <xf numFmtId="0" fontId="27" fillId="0" borderId="0" xfId="0" applyFont="1" applyAlignment="1" applyProtection="1">
      <alignment horizontal="right" vertical="center"/>
      <protection locked="0"/>
    </xf>
    <xf numFmtId="0" fontId="46" fillId="0" borderId="0" xfId="0" applyFont="1" applyAlignment="1">
      <alignment horizontal="left" vertical="center" wrapText="1"/>
    </xf>
    <xf numFmtId="0" fontId="47" fillId="0" borderId="0" xfId="0" applyFont="1" applyAlignment="1">
      <alignment horizontal="left" vertical="center" wrapText="1"/>
    </xf>
    <xf numFmtId="0" fontId="27" fillId="0" borderId="0" xfId="0" applyFont="1" applyAlignment="1">
      <alignment horizontal="right" vertical="center"/>
    </xf>
    <xf numFmtId="0" fontId="31" fillId="0" borderId="0" xfId="0" applyFont="1" applyAlignment="1" applyProtection="1">
      <alignment horizontal="center" vertical="center"/>
      <protection locked="0"/>
    </xf>
    <xf numFmtId="0" fontId="27" fillId="0" borderId="7" xfId="0" applyFont="1" applyBorder="1" applyAlignment="1">
      <alignment horizontal="center" vertical="center"/>
    </xf>
    <xf numFmtId="0" fontId="35" fillId="3" borderId="4" xfId="0" applyFont="1" applyFill="1" applyBorder="1" applyAlignment="1">
      <alignment horizontal="left" vertical="center"/>
    </xf>
    <xf numFmtId="0" fontId="35" fillId="3" borderId="2" xfId="0" applyFont="1" applyFill="1" applyBorder="1" applyAlignment="1">
      <alignment horizontal="left" vertical="center"/>
    </xf>
    <xf numFmtId="0" fontId="44" fillId="0" borderId="4" xfId="0" applyFont="1" applyBorder="1" applyAlignment="1">
      <alignment horizontal="center" vertical="center"/>
    </xf>
    <xf numFmtId="0" fontId="44" fillId="0" borderId="3" xfId="0" applyFont="1" applyBorder="1" applyAlignment="1">
      <alignment horizontal="center" vertical="center"/>
    </xf>
    <xf numFmtId="0" fontId="44" fillId="0" borderId="2" xfId="0" applyFont="1" applyBorder="1" applyAlignment="1">
      <alignment horizontal="center" vertical="center"/>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183" fontId="27" fillId="0" borderId="4" xfId="0" applyNumberFormat="1" applyFont="1" applyBorder="1" applyAlignment="1">
      <alignment horizontal="center" vertical="center"/>
    </xf>
    <xf numFmtId="183" fontId="27" fillId="0" borderId="3" xfId="0" applyNumberFormat="1" applyFont="1" applyBorder="1" applyAlignment="1">
      <alignment horizontal="center" vertical="center"/>
    </xf>
    <xf numFmtId="183" fontId="27" fillId="0" borderId="2" xfId="0" applyNumberFormat="1" applyFont="1" applyBorder="1" applyAlignment="1">
      <alignment horizontal="center" vertical="center"/>
    </xf>
    <xf numFmtId="0" fontId="44" fillId="0" borderId="4" xfId="0"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cellXfs>
  <cellStyles count="11">
    <cellStyle name="桁区切り" xfId="5" builtinId="6"/>
    <cellStyle name="標準" xfId="0" builtinId="0"/>
    <cellStyle name="標準 10" xfId="10" xr:uid="{00000000-0005-0000-0000-000002000000}"/>
    <cellStyle name="標準 2" xfId="1" xr:uid="{00000000-0005-0000-0000-000003000000}"/>
    <cellStyle name="標準 3" xfId="2" xr:uid="{00000000-0005-0000-0000-000004000000}"/>
    <cellStyle name="標準 4" xfId="3" xr:uid="{00000000-0005-0000-0000-000005000000}"/>
    <cellStyle name="標準 5" xfId="4" xr:uid="{00000000-0005-0000-0000-000006000000}"/>
    <cellStyle name="標準 6" xfId="6" xr:uid="{00000000-0005-0000-0000-000007000000}"/>
    <cellStyle name="標準 7" xfId="7" xr:uid="{00000000-0005-0000-0000-000008000000}"/>
    <cellStyle name="標準 8" xfId="8" xr:uid="{00000000-0005-0000-0000-000009000000}"/>
    <cellStyle name="標準 9" xfId="9" xr:uid="{00000000-0005-0000-0000-00000A000000}"/>
  </cellStyles>
  <dxfs count="1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9" defaultPivotStyle="PivotStyleLight16"/>
  <colors>
    <mruColors>
      <color rgb="FFFFFFCC"/>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21</xdr:col>
      <xdr:colOff>190500</xdr:colOff>
      <xdr:row>49</xdr:row>
      <xdr:rowOff>107950</xdr:rowOff>
    </xdr:from>
    <xdr:to>
      <xdr:col>36</xdr:col>
      <xdr:colOff>120650</xdr:colOff>
      <xdr:row>56</xdr:row>
      <xdr:rowOff>45720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4457700" y="9474200"/>
          <a:ext cx="2990850" cy="2369820"/>
        </a:xfrm>
        <a:prstGeom prst="rect">
          <a:avLst/>
        </a:prstGeom>
        <a:solidFill>
          <a:schemeClr val="accent6">
            <a:lumMod val="20000"/>
            <a:lumOff val="80000"/>
          </a:schemeClr>
        </a:solidFill>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900"/>
            <a:t>※</a:t>
          </a:r>
          <a:r>
            <a:rPr kumimoji="1" lang="ja-JP" altLang="en-US" sz="900"/>
            <a:t>添付書類について</a:t>
          </a:r>
          <a:endParaRPr kumimoji="1" lang="en-US" altLang="ja-JP" sz="900"/>
        </a:p>
        <a:p>
          <a:pPr algn="l"/>
          <a:r>
            <a:rPr kumimoji="1" lang="en-US" altLang="ja-JP" sz="900"/>
            <a:t>1</a:t>
          </a:r>
          <a:r>
            <a:rPr kumimoji="1" lang="ja-JP" altLang="en-US" sz="900"/>
            <a:t>．「派遣留学生採用決定通知及び留学計画</a:t>
          </a:r>
          <a:r>
            <a:rPr kumimoji="1" lang="en-US" altLang="ja-JP" sz="900"/>
            <a:t>(</a:t>
          </a:r>
          <a:r>
            <a:rPr kumimoji="1" lang="ja-JP" altLang="en-US" sz="900"/>
            <a:t>写</a:t>
          </a:r>
          <a:r>
            <a:rPr kumimoji="1" lang="en-US" altLang="ja-JP" sz="900"/>
            <a:t>)</a:t>
          </a:r>
          <a:r>
            <a:rPr kumimoji="1" lang="ja-JP" altLang="en-US" sz="900"/>
            <a:t>」</a:t>
          </a:r>
          <a:endParaRPr kumimoji="1" lang="en-US" altLang="ja-JP" sz="900"/>
        </a:p>
        <a:p>
          <a:pPr algn="l"/>
          <a:r>
            <a:rPr kumimoji="1" lang="ja-JP" altLang="en-US" sz="900"/>
            <a:t>は事務局で保管しているもので対応します。</a:t>
          </a:r>
          <a:endParaRPr lang="ja-JP" altLang="ja-JP" sz="900">
            <a:effectLst/>
          </a:endParaRPr>
        </a:p>
        <a:p>
          <a:pPr algn="l"/>
          <a:r>
            <a:rPr kumimoji="1" lang="en-US" altLang="ja-JP" sz="900"/>
            <a:t>2.</a:t>
          </a:r>
          <a:r>
            <a:rPr kumimoji="1" lang="ja-JP" altLang="en-US" sz="900"/>
            <a:t>「派遣留学生登録書類」は「留学中緊急時連絡先一覧と「銀行振込依頼書」となります。</a:t>
          </a:r>
          <a:endParaRPr kumimoji="1" lang="en-US" altLang="ja-JP" sz="900"/>
        </a:p>
        <a:p>
          <a:pPr algn="l"/>
          <a:endParaRPr kumimoji="1" lang="en-US" altLang="ja-JP" sz="900"/>
        </a:p>
        <a:p>
          <a:pPr algn="l"/>
          <a:r>
            <a:rPr kumimoji="1" lang="en-US" altLang="ja-JP" sz="900"/>
            <a:t>※</a:t>
          </a:r>
          <a:r>
            <a:rPr kumimoji="1" lang="ja-JP" altLang="en-US" sz="900"/>
            <a:t>保護者等が本人に代わって申請する場合は委任状（第１号の２様式）を作成してください。委任する場合は今後の交付にかかる手続きにおける申請者は全て受任者の名義になります。</a:t>
          </a:r>
          <a:endParaRPr kumimoji="1" lang="en-US" altLang="ja-JP" sz="900"/>
        </a:p>
        <a:p>
          <a:pPr algn="l"/>
          <a:endParaRPr kumimoji="1" lang="en-US" altLang="ja-JP" sz="900"/>
        </a:p>
        <a:p>
          <a:pPr algn="l"/>
          <a:r>
            <a:rPr kumimoji="1" lang="en-US" altLang="ja-JP" sz="900"/>
            <a:t>※</a:t>
          </a:r>
          <a:r>
            <a:rPr kumimoji="1" lang="ja-JP" altLang="en-US" sz="900"/>
            <a:t>「誓約書」 「補助金受取口座の通帳（写）」 は別に通知している事務連絡のとおり提出してください。</a:t>
          </a:r>
          <a:endParaRPr kumimoji="1" lang="en-US" altLang="ja-JP" sz="900"/>
        </a:p>
      </xdr:txBody>
    </xdr:sp>
    <xdr:clientData/>
  </xdr:twoCellAnchor>
  <xdr:twoCellAnchor>
    <xdr:from>
      <xdr:col>3</xdr:col>
      <xdr:colOff>167640</xdr:colOff>
      <xdr:row>1</xdr:row>
      <xdr:rowOff>0</xdr:rowOff>
    </xdr:from>
    <xdr:to>
      <xdr:col>10</xdr:col>
      <xdr:colOff>144780</xdr:colOff>
      <xdr:row>4</xdr:row>
      <xdr:rowOff>15240</xdr:rowOff>
    </xdr:to>
    <xdr:sp macro="" textlink="">
      <xdr:nvSpPr>
        <xdr:cNvPr id="5" name="角丸四角形 4">
          <a:extLst>
            <a:ext uri="{FF2B5EF4-FFF2-40B4-BE49-F238E27FC236}">
              <a16:creationId xmlns:a16="http://schemas.microsoft.com/office/drawing/2014/main" id="{00000000-0008-0000-0200-000005000000}"/>
            </a:ext>
          </a:extLst>
        </xdr:cNvPr>
        <xdr:cNvSpPr/>
      </xdr:nvSpPr>
      <xdr:spPr>
        <a:xfrm>
          <a:off x="762000" y="16764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12</xdr:col>
      <xdr:colOff>45720</xdr:colOff>
      <xdr:row>0</xdr:row>
      <xdr:rowOff>6350</xdr:rowOff>
    </xdr:from>
    <xdr:to>
      <xdr:col>24</xdr:col>
      <xdr:colOff>205740</xdr:colOff>
      <xdr:row>6</xdr:row>
      <xdr:rowOff>114300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2484120" y="6350"/>
          <a:ext cx="2598420" cy="1136650"/>
        </a:xfrm>
        <a:prstGeom prst="rect">
          <a:avLst/>
        </a:prstGeom>
        <a:solidFill>
          <a:schemeClr val="accent6">
            <a:lumMod val="20000"/>
            <a:lumOff val="80000"/>
          </a:schemeClr>
        </a:solidFill>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en-US" altLang="ja-JP" sz="1100"/>
            <a:t>※</a:t>
          </a:r>
          <a:r>
            <a:rPr kumimoji="1" lang="ja-JP" altLang="en-US" sz="1100"/>
            <a:t>水色のセルに入力・選択してください</a:t>
          </a:r>
          <a:endParaRPr kumimoji="1" lang="en-US" altLang="ja-JP" sz="1100"/>
        </a:p>
        <a:p>
          <a:pPr algn="l"/>
          <a:endParaRPr kumimoji="1" lang="en-US" altLang="ja-JP" sz="1100"/>
        </a:p>
        <a:p>
          <a:pPr algn="l"/>
          <a:r>
            <a:rPr kumimoji="1" lang="en-US" altLang="ja-JP" sz="1100"/>
            <a:t>※</a:t>
          </a:r>
          <a:r>
            <a:rPr kumimoji="1" lang="ja-JP" altLang="en-US" sz="1100"/>
            <a:t>日付は空欄で提出してください</a:t>
          </a:r>
          <a:endParaRPr kumimoji="1" lang="en-US" altLang="ja-JP" sz="1100"/>
        </a:p>
        <a:p>
          <a:pPr algn="l"/>
          <a:endParaRPr kumimoji="1" lang="en-US" altLang="ja-JP" sz="1100"/>
        </a:p>
        <a:p>
          <a:pPr algn="l"/>
          <a:r>
            <a:rPr kumimoji="1" lang="en-US" altLang="ja-JP" sz="1100"/>
            <a:t>※6</a:t>
          </a:r>
          <a:r>
            <a:rPr kumimoji="1" lang="ja-JP" altLang="en-US" sz="1100"/>
            <a:t>月５日（金）提出（地域協議会到着）締め切りです</a:t>
          </a:r>
          <a:endParaRPr kumimoji="1" lang="en-US" altLang="ja-JP" sz="1100"/>
        </a:p>
      </xdr:txBody>
    </xdr:sp>
    <xdr:clientData/>
  </xdr:twoCellAnchor>
  <xdr:twoCellAnchor>
    <xdr:from>
      <xdr:col>1</xdr:col>
      <xdr:colOff>133350</xdr:colOff>
      <xdr:row>25</xdr:row>
      <xdr:rowOff>161926</xdr:rowOff>
    </xdr:from>
    <xdr:to>
      <xdr:col>11</xdr:col>
      <xdr:colOff>22860</xdr:colOff>
      <xdr:row>29</xdr:row>
      <xdr:rowOff>91441</xdr:rowOff>
    </xdr:to>
    <xdr:sp macro="" textlink="">
      <xdr:nvSpPr>
        <xdr:cNvPr id="4" name="角丸四角形吹き出し 3">
          <a:extLst>
            <a:ext uri="{FF2B5EF4-FFF2-40B4-BE49-F238E27FC236}">
              <a16:creationId xmlns:a16="http://schemas.microsoft.com/office/drawing/2014/main" id="{00000000-0008-0000-0200-000004000000}"/>
            </a:ext>
          </a:extLst>
        </xdr:cNvPr>
        <xdr:cNvSpPr/>
      </xdr:nvSpPr>
      <xdr:spPr>
        <a:xfrm>
          <a:off x="333375" y="5248276"/>
          <a:ext cx="1889760" cy="643890"/>
        </a:xfrm>
        <a:prstGeom prst="wedgeRoundRectCallout">
          <a:avLst>
            <a:gd name="adj1" fmla="val 8968"/>
            <a:gd name="adj2" fmla="val 117978"/>
            <a:gd name="adj3" fmla="val 16667"/>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項目は変更・追加して構いません　別シートの項目例を参考にしてください</a:t>
          </a:r>
        </a:p>
      </xdr:txBody>
    </xdr:sp>
    <xdr:clientData/>
  </xdr:twoCellAnchor>
  <xdr:twoCellAnchor>
    <xdr:from>
      <xdr:col>26</xdr:col>
      <xdr:colOff>154305</xdr:colOff>
      <xdr:row>9</xdr:row>
      <xdr:rowOff>112395</xdr:rowOff>
    </xdr:from>
    <xdr:to>
      <xdr:col>37</xdr:col>
      <xdr:colOff>9525</xdr:colOff>
      <xdr:row>13</xdr:row>
      <xdr:rowOff>108585</xdr:rowOff>
    </xdr:to>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a:xfrm>
          <a:off x="5364480" y="1769745"/>
          <a:ext cx="2150745" cy="796290"/>
        </a:xfrm>
        <a:prstGeom prst="wedgeRoundRectCallout">
          <a:avLst>
            <a:gd name="adj1" fmla="val -43417"/>
            <a:gd name="adj2" fmla="val -82104"/>
            <a:gd name="adj3" fmla="val 16667"/>
          </a:avLst>
        </a:prstGeom>
        <a:ln w="28575">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申請手続きを保護者に委任する場合は、第</a:t>
          </a:r>
          <a:r>
            <a:rPr kumimoji="1" lang="en-US" altLang="ja-JP" sz="900"/>
            <a:t>1</a:t>
          </a:r>
          <a:r>
            <a:rPr kumimoji="1" lang="ja-JP" altLang="en-US" sz="900"/>
            <a:t>号の２様式「委任状」を入力し、ここには受任者の氏名・住所を入力してください</a:t>
          </a:r>
        </a:p>
      </xdr:txBody>
    </xdr:sp>
    <xdr:clientData/>
  </xdr:twoCellAnchor>
  <xdr:twoCellAnchor>
    <xdr:from>
      <xdr:col>2</xdr:col>
      <xdr:colOff>111125</xdr:colOff>
      <xdr:row>7</xdr:row>
      <xdr:rowOff>142875</xdr:rowOff>
    </xdr:from>
    <xdr:to>
      <xdr:col>8</xdr:col>
      <xdr:colOff>103188</xdr:colOff>
      <xdr:row>9</xdr:row>
      <xdr:rowOff>55563</xdr:rowOff>
    </xdr:to>
    <xdr:sp macro="" textlink="">
      <xdr:nvSpPr>
        <xdr:cNvPr id="7" name="吹き出し: 角を丸めた四角形 6">
          <a:extLst>
            <a:ext uri="{FF2B5EF4-FFF2-40B4-BE49-F238E27FC236}">
              <a16:creationId xmlns:a16="http://schemas.microsoft.com/office/drawing/2014/main" id="{04F1EAE0-1037-4C0C-9445-30787AB81D11}"/>
            </a:ext>
          </a:extLst>
        </xdr:cNvPr>
        <xdr:cNvSpPr/>
      </xdr:nvSpPr>
      <xdr:spPr>
        <a:xfrm>
          <a:off x="523875" y="1365250"/>
          <a:ext cx="1230313" cy="373063"/>
        </a:xfrm>
        <a:prstGeom prst="wedgeRoundRectCallout">
          <a:avLst>
            <a:gd name="adj1" fmla="val -46350"/>
            <a:gd name="adj2" fmla="val -74833"/>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t>各自、学校名を記入</a:t>
          </a:r>
        </a:p>
      </xdr:txBody>
    </xdr:sp>
    <xdr:clientData/>
  </xdr:twoCellAnchor>
  <xdr:twoCellAnchor>
    <xdr:from>
      <xdr:col>6</xdr:col>
      <xdr:colOff>55562</xdr:colOff>
      <xdr:row>22</xdr:row>
      <xdr:rowOff>87313</xdr:rowOff>
    </xdr:from>
    <xdr:to>
      <xdr:col>8</xdr:col>
      <xdr:colOff>190499</xdr:colOff>
      <xdr:row>23</xdr:row>
      <xdr:rowOff>7938</xdr:rowOff>
    </xdr:to>
    <xdr:sp macro="" textlink="">
      <xdr:nvSpPr>
        <xdr:cNvPr id="8" name="吹き出し: 角を丸めた四角形 7">
          <a:extLst>
            <a:ext uri="{FF2B5EF4-FFF2-40B4-BE49-F238E27FC236}">
              <a16:creationId xmlns:a16="http://schemas.microsoft.com/office/drawing/2014/main" id="{21B53976-E70A-6FBE-6F5D-B5B2D2288CB4}"/>
            </a:ext>
          </a:extLst>
        </xdr:cNvPr>
        <xdr:cNvSpPr/>
      </xdr:nvSpPr>
      <xdr:spPr>
        <a:xfrm>
          <a:off x="1293812" y="4341813"/>
          <a:ext cx="547687" cy="285750"/>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twoCellAnchor>
    <xdr:from>
      <xdr:col>6</xdr:col>
      <xdr:colOff>79375</xdr:colOff>
      <xdr:row>23</xdr:row>
      <xdr:rowOff>182563</xdr:rowOff>
    </xdr:from>
    <xdr:to>
      <xdr:col>9</xdr:col>
      <xdr:colOff>7937</xdr:colOff>
      <xdr:row>24</xdr:row>
      <xdr:rowOff>103188</xdr:rowOff>
    </xdr:to>
    <xdr:sp macro="" textlink="">
      <xdr:nvSpPr>
        <xdr:cNvPr id="9" name="吹き出し: 角を丸めた四角形 8">
          <a:extLst>
            <a:ext uri="{FF2B5EF4-FFF2-40B4-BE49-F238E27FC236}">
              <a16:creationId xmlns:a16="http://schemas.microsoft.com/office/drawing/2014/main" id="{2364F9BD-4AF8-4B72-93F4-6B7F2CD9DAA8}"/>
            </a:ext>
          </a:extLst>
        </xdr:cNvPr>
        <xdr:cNvSpPr/>
      </xdr:nvSpPr>
      <xdr:spPr>
        <a:xfrm>
          <a:off x="1317625" y="4802188"/>
          <a:ext cx="547687" cy="285750"/>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twoCellAnchor>
    <xdr:from>
      <xdr:col>14</xdr:col>
      <xdr:colOff>15875</xdr:colOff>
      <xdr:row>23</xdr:row>
      <xdr:rowOff>214312</xdr:rowOff>
    </xdr:from>
    <xdr:to>
      <xdr:col>16</xdr:col>
      <xdr:colOff>150812</xdr:colOff>
      <xdr:row>24</xdr:row>
      <xdr:rowOff>134937</xdr:rowOff>
    </xdr:to>
    <xdr:sp macro="" textlink="">
      <xdr:nvSpPr>
        <xdr:cNvPr id="10" name="吹き出し: 角を丸めた四角形 9">
          <a:extLst>
            <a:ext uri="{FF2B5EF4-FFF2-40B4-BE49-F238E27FC236}">
              <a16:creationId xmlns:a16="http://schemas.microsoft.com/office/drawing/2014/main" id="{ED2D6577-3BC9-40DB-8A6C-C59DBA79B1D8}"/>
            </a:ext>
          </a:extLst>
        </xdr:cNvPr>
        <xdr:cNvSpPr/>
      </xdr:nvSpPr>
      <xdr:spPr>
        <a:xfrm>
          <a:off x="2905125" y="4833937"/>
          <a:ext cx="547687" cy="285750"/>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twoCellAnchor>
    <xdr:from>
      <xdr:col>20</xdr:col>
      <xdr:colOff>127000</xdr:colOff>
      <xdr:row>23</xdr:row>
      <xdr:rowOff>247650</xdr:rowOff>
    </xdr:from>
    <xdr:to>
      <xdr:col>23</xdr:col>
      <xdr:colOff>58737</xdr:colOff>
      <xdr:row>24</xdr:row>
      <xdr:rowOff>161925</xdr:rowOff>
    </xdr:to>
    <xdr:sp macro="" textlink="">
      <xdr:nvSpPr>
        <xdr:cNvPr id="12" name="吹き出し: 角を丸めた四角形 11">
          <a:extLst>
            <a:ext uri="{FF2B5EF4-FFF2-40B4-BE49-F238E27FC236}">
              <a16:creationId xmlns:a16="http://schemas.microsoft.com/office/drawing/2014/main" id="{271B6DD4-92EF-4E28-844C-BC488A407F00}"/>
            </a:ext>
          </a:extLst>
        </xdr:cNvPr>
        <xdr:cNvSpPr/>
      </xdr:nvSpPr>
      <xdr:spPr>
        <a:xfrm>
          <a:off x="4191000" y="4813300"/>
          <a:ext cx="541337" cy="282575"/>
        </a:xfrm>
        <a:prstGeom prst="wedgeRoundRectCallout">
          <a:avLst>
            <a:gd name="adj1" fmla="val 70278"/>
            <a:gd name="adj2" fmla="val 2926"/>
            <a:gd name="adj3" fmla="val 16667"/>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900"/>
            <a:t>選択</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17</xdr:row>
      <xdr:rowOff>28576</xdr:rowOff>
    </xdr:from>
    <xdr:to>
      <xdr:col>34</xdr:col>
      <xdr:colOff>144780</xdr:colOff>
      <xdr:row>19</xdr:row>
      <xdr:rowOff>1</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3867150" y="4705351"/>
          <a:ext cx="3088005" cy="971550"/>
        </a:xfrm>
        <a:prstGeom prst="wedgeRoundRectCallout">
          <a:avLst>
            <a:gd name="adj1" fmla="val -23025"/>
            <a:gd name="adj2" fmla="val 87500"/>
            <a:gd name="adj3" fmla="val 16667"/>
          </a:avLst>
        </a:prstGeom>
        <a:solidFill>
          <a:schemeClr val="accent6">
            <a:lumMod val="40000"/>
            <a:lumOff val="60000"/>
          </a:schemeClr>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t>交付申請書一式、口座振込依頼書等の</a:t>
          </a:r>
          <a:r>
            <a:rPr kumimoji="1" lang="ja-JP" altLang="ja-JP" sz="1100">
              <a:solidFill>
                <a:schemeClr val="dk1"/>
              </a:solidFill>
              <a:effectLst/>
              <a:latin typeface="+mn-lt"/>
              <a:ea typeface="+mn-ea"/>
              <a:cs typeface="+mn-cs"/>
            </a:rPr>
            <a:t>補助金申請にかかる名義は受任者になります。</a:t>
          </a:r>
          <a:endParaRPr lang="ja-JP" altLang="ja-JP">
            <a:effectLst/>
          </a:endParaRPr>
        </a:p>
        <a:p>
          <a:pPr algn="l"/>
          <a:r>
            <a:rPr kumimoji="1" lang="ja-JP" altLang="en-US" sz="1100"/>
            <a:t>補助金の振込口座も受任者名義です。</a:t>
          </a:r>
          <a:endParaRPr kumimoji="1" lang="en-US" altLang="ja-JP" sz="1100"/>
        </a:p>
      </xdr:txBody>
    </xdr:sp>
    <xdr:clientData/>
  </xdr:twoCellAnchor>
  <xdr:twoCellAnchor>
    <xdr:from>
      <xdr:col>12</xdr:col>
      <xdr:colOff>57150</xdr:colOff>
      <xdr:row>1</xdr:row>
      <xdr:rowOff>28575</xdr:rowOff>
    </xdr:from>
    <xdr:to>
      <xdr:col>26</xdr:col>
      <xdr:colOff>95250</xdr:colOff>
      <xdr:row>6</xdr:row>
      <xdr:rowOff>63500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533650" y="203200"/>
          <a:ext cx="2935288" cy="908050"/>
        </a:xfrm>
        <a:prstGeom prst="rect">
          <a:avLst/>
        </a:prstGeom>
        <a:solidFill>
          <a:schemeClr val="accent6">
            <a:lumMod val="20000"/>
            <a:lumOff val="80000"/>
          </a:schemeClr>
        </a:solidFill>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r>
            <a:rPr kumimoji="1" lang="ja-JP" altLang="ja-JP" sz="1100">
              <a:solidFill>
                <a:schemeClr val="dk1"/>
              </a:solidFill>
              <a:effectLst/>
              <a:latin typeface="+mn-lt"/>
              <a:ea typeface="+mn-ea"/>
              <a:cs typeface="+mn-cs"/>
            </a:rPr>
            <a:t>今回の補助金</a:t>
          </a:r>
          <a:r>
            <a:rPr kumimoji="1" lang="ja-JP" altLang="en-US" sz="1100">
              <a:solidFill>
                <a:schemeClr val="dk1"/>
              </a:solidFill>
              <a:effectLst/>
              <a:latin typeface="+mn-lt"/>
              <a:ea typeface="+mn-ea"/>
              <a:cs typeface="+mn-cs"/>
            </a:rPr>
            <a:t>にかかる「申請者」を</a:t>
          </a:r>
          <a:r>
            <a:rPr kumimoji="1" lang="ja-JP" altLang="ja-JP" sz="1100">
              <a:solidFill>
                <a:schemeClr val="dk1"/>
              </a:solidFill>
              <a:effectLst/>
              <a:latin typeface="+mn-lt"/>
              <a:ea typeface="+mn-ea"/>
              <a:cs typeface="+mn-cs"/>
            </a:rPr>
            <a:t>生徒本人ではなく、保護者</a:t>
          </a:r>
          <a:r>
            <a:rPr kumimoji="1" lang="ja-JP" altLang="en-US" sz="1100">
              <a:solidFill>
                <a:schemeClr val="dk1"/>
              </a:solidFill>
              <a:effectLst/>
              <a:latin typeface="+mn-lt"/>
              <a:ea typeface="+mn-ea"/>
              <a:cs typeface="+mn-cs"/>
            </a:rPr>
            <a:t>とする</a:t>
          </a:r>
          <a:r>
            <a:rPr kumimoji="1" lang="ja-JP" altLang="ja-JP" sz="1100">
              <a:solidFill>
                <a:schemeClr val="dk1"/>
              </a:solidFill>
              <a:effectLst/>
              <a:latin typeface="+mn-lt"/>
              <a:ea typeface="+mn-ea"/>
              <a:cs typeface="+mn-cs"/>
            </a:rPr>
            <a:t>場合</a:t>
          </a:r>
          <a:r>
            <a:rPr kumimoji="1" lang="ja-JP" altLang="en-US" sz="1100">
              <a:solidFill>
                <a:schemeClr val="dk1"/>
              </a:solidFill>
              <a:effectLst/>
              <a:latin typeface="+mn-lt"/>
              <a:ea typeface="+mn-ea"/>
              <a:cs typeface="+mn-cs"/>
            </a:rPr>
            <a:t>（補助金の振込口座を保護者の口座とする場合など）</a:t>
          </a:r>
          <a:r>
            <a:rPr kumimoji="1" lang="ja-JP" altLang="ja-JP" sz="1100">
              <a:solidFill>
                <a:schemeClr val="dk1"/>
              </a:solidFill>
              <a:effectLst/>
              <a:latin typeface="+mn-lt"/>
              <a:ea typeface="+mn-ea"/>
              <a:cs typeface="+mn-cs"/>
            </a:rPr>
            <a:t>は記入してください。</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167640</xdr:colOff>
      <xdr:row>27</xdr:row>
      <xdr:rowOff>83819</xdr:rowOff>
    </xdr:from>
    <xdr:to>
      <xdr:col>22</xdr:col>
      <xdr:colOff>104775</xdr:colOff>
      <xdr:row>31</xdr:row>
      <xdr:rowOff>85725</xdr:rowOff>
    </xdr:to>
    <xdr:sp macro="" textlink="">
      <xdr:nvSpPr>
        <xdr:cNvPr id="2" name="角丸四角形吹き出し 1">
          <a:extLst>
            <a:ext uri="{FF2B5EF4-FFF2-40B4-BE49-F238E27FC236}">
              <a16:creationId xmlns:a16="http://schemas.microsoft.com/office/drawing/2014/main" id="{00000000-0008-0000-0600-000002000000}"/>
            </a:ext>
          </a:extLst>
        </xdr:cNvPr>
        <xdr:cNvSpPr/>
      </xdr:nvSpPr>
      <xdr:spPr>
        <a:xfrm>
          <a:off x="1367790" y="6598919"/>
          <a:ext cx="3137535" cy="773431"/>
        </a:xfrm>
        <a:prstGeom prst="wedgeRoundRectCallout">
          <a:avLst>
            <a:gd name="adj1" fmla="val -42077"/>
            <a:gd name="adj2" fmla="val -93086"/>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基本は帰国した日付</a:t>
          </a:r>
          <a:endParaRPr kumimoji="1" lang="en-US" altLang="ja-JP" sz="900"/>
        </a:p>
        <a:p>
          <a:pPr algn="l"/>
          <a:r>
            <a:rPr kumimoji="1" lang="en-US" altLang="ja-JP" sz="900"/>
            <a:t>※</a:t>
          </a:r>
          <a:r>
            <a:rPr kumimoji="1" lang="ja-JP" altLang="en-US" sz="900"/>
            <a:t>但し、事後研修参加の交通費等、帰国後の補助対象となる費用も含めて申請する必要がある場合は、その領収証の日付</a:t>
          </a:r>
        </a:p>
      </xdr:txBody>
    </xdr:sp>
    <xdr:clientData/>
  </xdr:twoCellAnchor>
  <xdr:twoCellAnchor>
    <xdr:from>
      <xdr:col>9</xdr:col>
      <xdr:colOff>144780</xdr:colOff>
      <xdr:row>24</xdr:row>
      <xdr:rowOff>106680</xdr:rowOff>
    </xdr:from>
    <xdr:to>
      <xdr:col>16</xdr:col>
      <xdr:colOff>121920</xdr:colOff>
      <xdr:row>25</xdr:row>
      <xdr:rowOff>167640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927860" y="4518660"/>
          <a:ext cx="1363980" cy="739140"/>
        </a:xfrm>
        <a:prstGeom prst="wedgeRoundRectCallout">
          <a:avLst>
            <a:gd name="adj1" fmla="val -70609"/>
            <a:gd name="adj2" fmla="val 68382"/>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補助金の交付決定の指令に記載の交付決定年月日　</a:t>
          </a:r>
        </a:p>
      </xdr:txBody>
    </xdr:sp>
    <xdr:clientData/>
  </xdr:twoCellAnchor>
  <xdr:twoCellAnchor>
    <xdr:from>
      <xdr:col>9</xdr:col>
      <xdr:colOff>158115</xdr:colOff>
      <xdr:row>14</xdr:row>
      <xdr:rowOff>87630</xdr:rowOff>
    </xdr:from>
    <xdr:to>
      <xdr:col>18</xdr:col>
      <xdr:colOff>60960</xdr:colOff>
      <xdr:row>18</xdr:row>
      <xdr:rowOff>148590</xdr:rowOff>
    </xdr:to>
    <xdr:sp macro="" textlink="">
      <xdr:nvSpPr>
        <xdr:cNvPr id="5" name="角丸四角形吹き出し 4">
          <a:extLst>
            <a:ext uri="{FF2B5EF4-FFF2-40B4-BE49-F238E27FC236}">
              <a16:creationId xmlns:a16="http://schemas.microsoft.com/office/drawing/2014/main" id="{00000000-0008-0000-0600-000005000000}"/>
            </a:ext>
          </a:extLst>
        </xdr:cNvPr>
        <xdr:cNvSpPr/>
      </xdr:nvSpPr>
      <xdr:spPr>
        <a:xfrm>
          <a:off x="1958340" y="2716530"/>
          <a:ext cx="1703070" cy="746760"/>
        </a:xfrm>
        <a:prstGeom prst="wedgeRoundRectCallout">
          <a:avLst>
            <a:gd name="adj1" fmla="val -45995"/>
            <a:gd name="adj2" fmla="val 103568"/>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補助金の交付決定の指令に記載の交付決定年月日</a:t>
          </a:r>
          <a:endParaRPr kumimoji="1" lang="en-US" altLang="ja-JP" sz="900"/>
        </a:p>
        <a:p>
          <a:pPr algn="l"/>
          <a:endParaRPr kumimoji="1" lang="ja-JP" altLang="en-US" sz="900"/>
        </a:p>
      </xdr:txBody>
    </xdr:sp>
    <xdr:clientData/>
  </xdr:twoCellAnchor>
  <xdr:twoCellAnchor>
    <xdr:from>
      <xdr:col>11</xdr:col>
      <xdr:colOff>190498</xdr:colOff>
      <xdr:row>2</xdr:row>
      <xdr:rowOff>85724</xdr:rowOff>
    </xdr:from>
    <xdr:to>
      <xdr:col>27</xdr:col>
      <xdr:colOff>101599</xdr:colOff>
      <xdr:row>7</xdr:row>
      <xdr:rowOff>25400</xdr:rowOff>
    </xdr:to>
    <xdr:sp macro="" textlink="">
      <xdr:nvSpPr>
        <xdr:cNvPr id="7" name="角丸四角形吹き出し 6">
          <a:extLst>
            <a:ext uri="{FF2B5EF4-FFF2-40B4-BE49-F238E27FC236}">
              <a16:creationId xmlns:a16="http://schemas.microsoft.com/office/drawing/2014/main" id="{00000000-0008-0000-0600-000007000000}"/>
            </a:ext>
          </a:extLst>
        </xdr:cNvPr>
        <xdr:cNvSpPr/>
      </xdr:nvSpPr>
      <xdr:spPr>
        <a:xfrm>
          <a:off x="2425698" y="428624"/>
          <a:ext cx="3175001" cy="796926"/>
        </a:xfrm>
        <a:prstGeom prst="wedgeRoundRectCallout">
          <a:avLst>
            <a:gd name="adj1" fmla="val 61004"/>
            <a:gd name="adj2" fmla="val -34652"/>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基本は帰国した日付</a:t>
          </a:r>
          <a:br>
            <a:rPr kumimoji="1" lang="en-US" altLang="ja-JP" sz="900"/>
          </a:br>
          <a:r>
            <a:rPr kumimoji="1" lang="en-US" altLang="ja-JP" sz="900"/>
            <a:t>※</a:t>
          </a:r>
          <a:r>
            <a:rPr kumimoji="1" lang="ja-JP" altLang="en-US" sz="900"/>
            <a:t>但し、事後研修参加の交通費等、帰国後の補助対象となる費用も含めて申請する必要がある場合は、その領収証の日付</a:t>
          </a:r>
        </a:p>
      </xdr:txBody>
    </xdr:sp>
    <xdr:clientData/>
  </xdr:twoCellAnchor>
  <xdr:twoCellAnchor>
    <xdr:from>
      <xdr:col>30</xdr:col>
      <xdr:colOff>85725</xdr:colOff>
      <xdr:row>14</xdr:row>
      <xdr:rowOff>123825</xdr:rowOff>
    </xdr:from>
    <xdr:to>
      <xdr:col>38</xdr:col>
      <xdr:colOff>93345</xdr:colOff>
      <xdr:row>19</xdr:row>
      <xdr:rowOff>13335</xdr:rowOff>
    </xdr:to>
    <xdr:sp macro="" textlink="">
      <xdr:nvSpPr>
        <xdr:cNvPr id="12" name="角丸四角形吹き出し 11">
          <a:extLst>
            <a:ext uri="{FF2B5EF4-FFF2-40B4-BE49-F238E27FC236}">
              <a16:creationId xmlns:a16="http://schemas.microsoft.com/office/drawing/2014/main" id="{00000000-0008-0000-0600-00000C000000}"/>
            </a:ext>
          </a:extLst>
        </xdr:cNvPr>
        <xdr:cNvSpPr/>
      </xdr:nvSpPr>
      <xdr:spPr>
        <a:xfrm>
          <a:off x="6096000" y="2752725"/>
          <a:ext cx="1703070" cy="746760"/>
        </a:xfrm>
        <a:prstGeom prst="wedgeRoundRectCallout">
          <a:avLst>
            <a:gd name="adj1" fmla="val -60536"/>
            <a:gd name="adj2" fmla="val 99742"/>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補助金の交付決定の指令に記載の番号</a:t>
          </a:r>
          <a:endParaRPr kumimoji="1" lang="en-US" altLang="ja-JP" sz="900"/>
        </a:p>
        <a:p>
          <a:pPr algn="l"/>
          <a:endParaRPr kumimoji="1" lang="ja-JP" altLang="en-US" sz="9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117686</xdr:colOff>
      <xdr:row>0</xdr:row>
      <xdr:rowOff>51645</xdr:rowOff>
    </xdr:from>
    <xdr:to>
      <xdr:col>25</xdr:col>
      <xdr:colOff>8466</xdr:colOff>
      <xdr:row>11</xdr:row>
      <xdr:rowOff>16934</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2259753" y="51645"/>
          <a:ext cx="2633980" cy="2065022"/>
        </a:xfrm>
        <a:prstGeom prst="rect">
          <a:avLst/>
        </a:prstGeom>
        <a:solidFill>
          <a:schemeClr val="accent6">
            <a:lumMod val="20000"/>
            <a:lumOff val="80000"/>
          </a:schemeClr>
        </a:solidFill>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050"/>
            <a:t>※</a:t>
          </a:r>
          <a:r>
            <a:rPr kumimoji="1" lang="ja-JP" altLang="en-US" sz="1050"/>
            <a:t>留学終了（帰国後）、</a:t>
          </a:r>
          <a:r>
            <a:rPr kumimoji="1" lang="en-US" altLang="ja-JP" sz="1050" b="1"/>
            <a:t>30</a:t>
          </a:r>
          <a:r>
            <a:rPr kumimoji="1" lang="ja-JP" altLang="en-US" sz="1050" b="1"/>
            <a:t>日以内</a:t>
          </a:r>
          <a:r>
            <a:rPr kumimoji="1" lang="ja-JP" altLang="en-US" sz="1050"/>
            <a:t>に奨学金の交付申請時に作成</a:t>
          </a:r>
          <a:endParaRPr kumimoji="1" lang="en-US" altLang="ja-JP" sz="1050"/>
        </a:p>
        <a:p>
          <a:pPr algn="l"/>
          <a:endParaRPr kumimoji="1" lang="en-US" altLang="ja-JP" sz="1050"/>
        </a:p>
        <a:p>
          <a:pPr algn="l"/>
          <a:r>
            <a:rPr kumimoji="1" lang="en-US" altLang="ja-JP" sz="1050"/>
            <a:t>※</a:t>
          </a:r>
          <a:r>
            <a:rPr kumimoji="1" lang="ja-JP" altLang="en-US" sz="1050"/>
            <a:t>水色のセルに入力</a:t>
          </a:r>
          <a:endParaRPr kumimoji="1" lang="en-US" altLang="ja-JP" sz="1050"/>
        </a:p>
        <a:p>
          <a:pPr algn="l"/>
          <a:endParaRPr kumimoji="1" lang="en-US" altLang="ja-JP" sz="1050"/>
        </a:p>
        <a:p>
          <a:pPr algn="l"/>
          <a:r>
            <a:rPr kumimoji="1" lang="en-US" altLang="ja-JP" sz="1050"/>
            <a:t>※</a:t>
          </a:r>
          <a:r>
            <a:rPr kumimoji="1" lang="ja-JP" altLang="en-US" sz="1050"/>
            <a:t>「留学状況報告書」を作成し一緒に提出してください</a:t>
          </a:r>
          <a:endParaRPr kumimoji="1" lang="en-US" altLang="ja-JP" sz="1050"/>
        </a:p>
        <a:p>
          <a:pPr algn="l"/>
          <a:endParaRPr kumimoji="1" lang="en-US" altLang="ja-JP" sz="1050"/>
        </a:p>
        <a:p>
          <a:pPr algn="l"/>
          <a:r>
            <a:rPr kumimoji="1" lang="en-US" altLang="ja-JP" sz="1050"/>
            <a:t>※</a:t>
          </a:r>
          <a:r>
            <a:rPr kumimoji="1" lang="ja-JP" altLang="en-US" sz="1050"/>
            <a:t>領収書又は支払いを証する書類（写）は各</a:t>
          </a:r>
          <a:r>
            <a:rPr kumimoji="1" lang="ja-JP" altLang="ja-JP" sz="1100">
              <a:solidFill>
                <a:schemeClr val="dk1"/>
              </a:solidFill>
              <a:effectLst/>
              <a:latin typeface="+mn-lt"/>
              <a:ea typeface="+mn-ea"/>
              <a:cs typeface="+mn-cs"/>
            </a:rPr>
            <a:t>「添付用紙」</a:t>
          </a:r>
          <a:r>
            <a:rPr kumimoji="1" lang="ja-JP" altLang="en-US" sz="1100">
              <a:solidFill>
                <a:schemeClr val="dk1"/>
              </a:solidFill>
              <a:effectLst/>
              <a:latin typeface="+mn-lt"/>
              <a:ea typeface="+mn-ea"/>
              <a:cs typeface="+mn-cs"/>
            </a:rPr>
            <a:t>に（データを）貼り付けて提出してください</a:t>
          </a:r>
          <a:endParaRPr kumimoji="1" lang="en-US" altLang="ja-JP" sz="1050"/>
        </a:p>
      </xdr:txBody>
    </xdr:sp>
    <xdr:clientData/>
  </xdr:twoCellAnchor>
  <xdr:twoCellAnchor>
    <xdr:from>
      <xdr:col>3</xdr:col>
      <xdr:colOff>22860</xdr:colOff>
      <xdr:row>1</xdr:row>
      <xdr:rowOff>30480</xdr:rowOff>
    </xdr:from>
    <xdr:to>
      <xdr:col>10</xdr:col>
      <xdr:colOff>0</xdr:colOff>
      <xdr:row>4</xdr:row>
      <xdr:rowOff>45720</xdr:rowOff>
    </xdr:to>
    <xdr:sp macro="" textlink="">
      <xdr:nvSpPr>
        <xdr:cNvPr id="3" name="角丸四角形 2">
          <a:extLst>
            <a:ext uri="{FF2B5EF4-FFF2-40B4-BE49-F238E27FC236}">
              <a16:creationId xmlns:a16="http://schemas.microsoft.com/office/drawing/2014/main" id="{00000000-0008-0000-0800-000003000000}"/>
            </a:ext>
          </a:extLst>
        </xdr:cNvPr>
        <xdr:cNvSpPr/>
      </xdr:nvSpPr>
      <xdr:spPr>
        <a:xfrm>
          <a:off x="617220" y="19812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5</xdr:col>
      <xdr:colOff>160865</xdr:colOff>
      <xdr:row>21</xdr:row>
      <xdr:rowOff>76199</xdr:rowOff>
    </xdr:from>
    <xdr:to>
      <xdr:col>11</xdr:col>
      <xdr:colOff>188805</xdr:colOff>
      <xdr:row>25</xdr:row>
      <xdr:rowOff>94826</xdr:rowOff>
    </xdr:to>
    <xdr:sp macro="" textlink="">
      <xdr:nvSpPr>
        <xdr:cNvPr id="4" name="角丸四角形吹き出し 3">
          <a:extLst>
            <a:ext uri="{FF2B5EF4-FFF2-40B4-BE49-F238E27FC236}">
              <a16:creationId xmlns:a16="http://schemas.microsoft.com/office/drawing/2014/main" id="{00000000-0008-0000-0800-000004000000}"/>
            </a:ext>
          </a:extLst>
        </xdr:cNvPr>
        <xdr:cNvSpPr/>
      </xdr:nvSpPr>
      <xdr:spPr>
        <a:xfrm>
          <a:off x="1134532" y="3869266"/>
          <a:ext cx="1196340" cy="594360"/>
        </a:xfrm>
        <a:prstGeom prst="wedgeRoundRectCallout">
          <a:avLst>
            <a:gd name="adj1" fmla="val 8968"/>
            <a:gd name="adj2" fmla="val 117978"/>
            <a:gd name="adj3" fmla="val 16667"/>
          </a:avLst>
        </a:prstGeom>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t>項目は変更・追加して構いません</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152400</xdr:colOff>
      <xdr:row>1</xdr:row>
      <xdr:rowOff>53340</xdr:rowOff>
    </xdr:from>
    <xdr:to>
      <xdr:col>9</xdr:col>
      <xdr:colOff>129540</xdr:colOff>
      <xdr:row>4</xdr:row>
      <xdr:rowOff>68580</xdr:rowOff>
    </xdr:to>
    <xdr:sp macro="" textlink="">
      <xdr:nvSpPr>
        <xdr:cNvPr id="3" name="角丸四角形 2">
          <a:extLst>
            <a:ext uri="{FF2B5EF4-FFF2-40B4-BE49-F238E27FC236}">
              <a16:creationId xmlns:a16="http://schemas.microsoft.com/office/drawing/2014/main" id="{00000000-0008-0000-0A00-000003000000}"/>
            </a:ext>
          </a:extLst>
        </xdr:cNvPr>
        <xdr:cNvSpPr/>
      </xdr:nvSpPr>
      <xdr:spPr>
        <a:xfrm>
          <a:off x="548640" y="22098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10</xdr:col>
      <xdr:colOff>190500</xdr:colOff>
      <xdr:row>0</xdr:row>
      <xdr:rowOff>114300</xdr:rowOff>
    </xdr:from>
    <xdr:to>
      <xdr:col>24</xdr:col>
      <xdr:colOff>205740</xdr:colOff>
      <xdr:row>10</xdr:row>
      <xdr:rowOff>160020</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2171700" y="114300"/>
          <a:ext cx="2788920" cy="1905000"/>
        </a:xfrm>
        <a:prstGeom prst="rect">
          <a:avLst/>
        </a:prstGeom>
        <a:solidFill>
          <a:schemeClr val="accent6">
            <a:lumMod val="20000"/>
            <a:lumOff val="80000"/>
          </a:schemeClr>
        </a:solidFill>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t>※</a:t>
          </a:r>
          <a:r>
            <a:rPr kumimoji="1" lang="ja-JP" altLang="en-US" sz="1100"/>
            <a:t>留学準備金の交付申請用</a:t>
          </a:r>
          <a:endParaRPr kumimoji="1" lang="en-US" altLang="ja-JP" sz="1100"/>
        </a:p>
        <a:p>
          <a:pPr algn="l"/>
          <a:endParaRPr kumimoji="1" lang="en-US" altLang="ja-JP" sz="1100"/>
        </a:p>
        <a:p>
          <a:pPr algn="l"/>
          <a:r>
            <a:rPr kumimoji="1" lang="en-US" altLang="ja-JP" sz="1100"/>
            <a:t>※</a:t>
          </a:r>
          <a:r>
            <a:rPr kumimoji="1" lang="ja-JP" altLang="en-US" sz="1100"/>
            <a:t>「事務手続きの手引き」と、第</a:t>
          </a:r>
          <a:r>
            <a:rPr kumimoji="1" lang="en-US" altLang="ja-JP" sz="1100"/>
            <a:t>1</a:t>
          </a:r>
          <a:r>
            <a:rPr kumimoji="1" lang="ja-JP" altLang="en-US" sz="1100"/>
            <a:t>号様式入力の際に使った項目例を参照の上、日付、概算払を必要とする理由の欄を入力してください</a:t>
          </a:r>
          <a:endParaRPr kumimoji="1" lang="en-US" altLang="ja-JP" sz="1100"/>
        </a:p>
        <a:p>
          <a:pPr algn="l"/>
          <a:endParaRPr kumimoji="1" lang="en-US" altLang="ja-JP" sz="1100"/>
        </a:p>
        <a:p>
          <a:pPr algn="l"/>
          <a:r>
            <a:rPr kumimoji="1" lang="en-US" altLang="ja-JP" sz="1100"/>
            <a:t>※</a:t>
          </a:r>
          <a:r>
            <a:rPr kumimoji="1" lang="ja-JP" altLang="en-US" sz="1100"/>
            <a:t>準備にかかる費用の領収書等は大事に保管しておいてください。留学後の奨学金の交付申請時に添付していただきます</a:t>
          </a:r>
          <a:endParaRPr kumimoji="1" lang="en-US" altLang="ja-JP" sz="1100"/>
        </a:p>
        <a:p>
          <a:pPr algn="l"/>
          <a:endParaRPr kumimoji="1" lang="en-US" altLang="ja-JP" sz="1100"/>
        </a:p>
        <a:p>
          <a:pPr algn="l"/>
          <a:endParaRPr kumimoji="1" lang="ja-JP" altLang="en-US" sz="1100"/>
        </a:p>
      </xdr:txBody>
    </xdr:sp>
    <xdr:clientData/>
  </xdr:twoCellAnchor>
  <xdr:twoCellAnchor>
    <xdr:from>
      <xdr:col>18</xdr:col>
      <xdr:colOff>9524</xdr:colOff>
      <xdr:row>24</xdr:row>
      <xdr:rowOff>171450</xdr:rowOff>
    </xdr:from>
    <xdr:to>
      <xdr:col>36</xdr:col>
      <xdr:colOff>222249</xdr:colOff>
      <xdr:row>33</xdr:row>
      <xdr:rowOff>57150</xdr:rowOff>
    </xdr:to>
    <xdr:sp macro="" textlink="">
      <xdr:nvSpPr>
        <xdr:cNvPr id="4" name="角丸四角形吹き出し 3">
          <a:extLst>
            <a:ext uri="{FF2B5EF4-FFF2-40B4-BE49-F238E27FC236}">
              <a16:creationId xmlns:a16="http://schemas.microsoft.com/office/drawing/2014/main" id="{00000000-0008-0000-0A00-000004000000}"/>
            </a:ext>
          </a:extLst>
        </xdr:cNvPr>
        <xdr:cNvSpPr/>
      </xdr:nvSpPr>
      <xdr:spPr>
        <a:xfrm>
          <a:off x="3667124" y="7277100"/>
          <a:ext cx="3883025" cy="1612900"/>
        </a:xfrm>
        <a:prstGeom prst="wedgeRoundRectCallout">
          <a:avLst>
            <a:gd name="adj1" fmla="val -26209"/>
            <a:gd name="adj2" fmla="val -64802"/>
            <a:gd name="adj3" fmla="val 16667"/>
          </a:avLst>
        </a:prstGeom>
        <a:solidFill>
          <a:srgbClr val="FFFFCC"/>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en-US" altLang="ja-JP" sz="1100"/>
            <a:t>※</a:t>
          </a:r>
          <a:r>
            <a:rPr kumimoji="1" lang="ja-JP" altLang="en-US" sz="1100"/>
            <a:t>費用合計が補助金請求額（＝留学準備金の補助金上限額）を上回ること</a:t>
          </a:r>
          <a:endParaRPr kumimoji="1" lang="en-US" altLang="ja-JP" sz="1100"/>
        </a:p>
        <a:p>
          <a:pPr algn="l"/>
          <a:endParaRPr kumimoji="1" lang="en-US" altLang="ja-JP" sz="1100"/>
        </a:p>
        <a:p>
          <a:pPr algn="l"/>
          <a:r>
            <a:rPr kumimoji="1" lang="en-US" altLang="ja-JP" sz="1100"/>
            <a:t>※</a:t>
          </a:r>
          <a:r>
            <a:rPr kumimoji="1" lang="ja-JP" altLang="en-US" sz="1100"/>
            <a:t>提出済みの第１号様式「補助金交付申請書」及び「補助対象事業費項目例」も参考にして入力してください</a:t>
          </a:r>
          <a:endParaRPr kumimoji="1" lang="en-US" altLang="ja-JP" sz="1100"/>
        </a:p>
        <a:p>
          <a:pPr algn="l"/>
          <a:endParaRPr kumimoji="1" lang="en-US" altLang="ja-JP" sz="1100"/>
        </a:p>
        <a:p>
          <a:pPr algn="l"/>
          <a:r>
            <a:rPr kumimoji="1" lang="ja-JP" altLang="en-US" sz="1100"/>
            <a:t>例）補助金請求額</a:t>
          </a:r>
          <a:r>
            <a:rPr kumimoji="1" lang="en-US" altLang="ja-JP" sz="1100"/>
            <a:t>350,000</a:t>
          </a:r>
          <a:r>
            <a:rPr kumimoji="1" lang="ja-JP" altLang="en-US" sz="1100"/>
            <a:t>円＜</a:t>
          </a:r>
          <a:r>
            <a:rPr kumimoji="1" lang="ja-JP" altLang="en-US" sz="1100">
              <a:solidFill>
                <a:srgbClr val="FF0000"/>
              </a:solidFill>
            </a:rPr>
            <a:t>費用合計</a:t>
          </a:r>
          <a:r>
            <a:rPr kumimoji="1" lang="en-US" altLang="ja-JP" sz="1100">
              <a:solidFill>
                <a:srgbClr val="FF0000"/>
              </a:solidFill>
            </a:rPr>
            <a:t>370,000</a:t>
          </a:r>
          <a:r>
            <a:rPr kumimoji="1" lang="ja-JP" altLang="en-US" sz="1100">
              <a:solidFill>
                <a:srgbClr val="FF0000"/>
              </a:solidFill>
            </a:rPr>
            <a:t>円</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114300</xdr:colOff>
      <xdr:row>1</xdr:row>
      <xdr:rowOff>15240</xdr:rowOff>
    </xdr:from>
    <xdr:to>
      <xdr:col>9</xdr:col>
      <xdr:colOff>91440</xdr:colOff>
      <xdr:row>4</xdr:row>
      <xdr:rowOff>30480</xdr:rowOff>
    </xdr:to>
    <xdr:sp macro="" textlink="">
      <xdr:nvSpPr>
        <xdr:cNvPr id="3" name="角丸四角形 2">
          <a:extLst>
            <a:ext uri="{FF2B5EF4-FFF2-40B4-BE49-F238E27FC236}">
              <a16:creationId xmlns:a16="http://schemas.microsoft.com/office/drawing/2014/main" id="{00000000-0008-0000-0C00-000003000000}"/>
            </a:ext>
          </a:extLst>
        </xdr:cNvPr>
        <xdr:cNvSpPr/>
      </xdr:nvSpPr>
      <xdr:spPr>
        <a:xfrm>
          <a:off x="510540" y="182880"/>
          <a:ext cx="1363980" cy="518160"/>
        </a:xfrm>
        <a:prstGeom prst="round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記入例</a:t>
          </a:r>
        </a:p>
      </xdr:txBody>
    </xdr:sp>
    <xdr:clientData/>
  </xdr:twoCellAnchor>
  <xdr:twoCellAnchor>
    <xdr:from>
      <xdr:col>12</xdr:col>
      <xdr:colOff>8466</xdr:colOff>
      <xdr:row>1</xdr:row>
      <xdr:rowOff>44872</xdr:rowOff>
    </xdr:from>
    <xdr:to>
      <xdr:col>25</xdr:col>
      <xdr:colOff>0</xdr:colOff>
      <xdr:row>8</xdr:row>
      <xdr:rowOff>76199</xdr:rowOff>
    </xdr:to>
    <xdr:sp macro="" textlink="">
      <xdr:nvSpPr>
        <xdr:cNvPr id="5" name="正方形/長方形 4">
          <a:extLst>
            <a:ext uri="{FF2B5EF4-FFF2-40B4-BE49-F238E27FC236}">
              <a16:creationId xmlns:a16="http://schemas.microsoft.com/office/drawing/2014/main" id="{00000000-0008-0000-0C00-000005000000}"/>
            </a:ext>
          </a:extLst>
        </xdr:cNvPr>
        <xdr:cNvSpPr/>
      </xdr:nvSpPr>
      <xdr:spPr>
        <a:xfrm>
          <a:off x="2345266" y="214205"/>
          <a:ext cx="2540001" cy="1275927"/>
        </a:xfrm>
        <a:prstGeom prst="rect">
          <a:avLst/>
        </a:prstGeom>
        <a:solidFill>
          <a:schemeClr val="accent6">
            <a:lumMod val="20000"/>
            <a:lumOff val="80000"/>
          </a:schemeClr>
        </a:solidFill>
        <a:ln w="1270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t>※</a:t>
          </a:r>
          <a:r>
            <a:rPr kumimoji="1" lang="ja-JP" altLang="en-US" sz="1100"/>
            <a:t>奨学金の交付申請</a:t>
          </a:r>
          <a:endParaRPr kumimoji="1" lang="en-US" altLang="ja-JP" sz="1100"/>
        </a:p>
        <a:p>
          <a:pPr algn="l"/>
          <a:endParaRPr kumimoji="1" lang="en-US" altLang="ja-JP" sz="1100"/>
        </a:p>
        <a:p>
          <a:pPr algn="l"/>
          <a:r>
            <a:rPr kumimoji="1" lang="en-US" altLang="ja-JP" sz="1100"/>
            <a:t>※</a:t>
          </a:r>
          <a:r>
            <a:rPr kumimoji="1" lang="ja-JP" altLang="en-US" sz="1100"/>
            <a:t>金額は自動入力となっています</a:t>
          </a:r>
          <a:endParaRPr kumimoji="1" lang="en-US" altLang="ja-JP" sz="1100"/>
        </a:p>
        <a:p>
          <a:pPr algn="l"/>
          <a:endParaRPr kumimoji="1" lang="en-US" altLang="ja-JP" sz="1100"/>
        </a:p>
        <a:p>
          <a:pPr algn="l"/>
          <a:r>
            <a:rPr kumimoji="1" lang="en-US" altLang="ja-JP" sz="1100"/>
            <a:t>※</a:t>
          </a:r>
          <a:r>
            <a:rPr kumimoji="1" lang="ja-JP" altLang="en-US" sz="1100"/>
            <a:t>内容を確認して提出してください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83820</xdr:colOff>
      <xdr:row>0</xdr:row>
      <xdr:rowOff>85725</xdr:rowOff>
    </xdr:from>
    <xdr:to>
      <xdr:col>2</xdr:col>
      <xdr:colOff>352425</xdr:colOff>
      <xdr:row>3</xdr:row>
      <xdr:rowOff>108585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83820" y="85725"/>
          <a:ext cx="1274445" cy="5715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BIZ UDPゴシック" panose="020B0400000000000000" pitchFamily="50" charset="-128"/>
              <a:ea typeface="BIZ UDPゴシック" panose="020B0400000000000000" pitchFamily="50" charset="-128"/>
            </a:rPr>
            <a:t>記入例</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421005</xdr:colOff>
      <xdr:row>0</xdr:row>
      <xdr:rowOff>76200</xdr:rowOff>
    </xdr:from>
    <xdr:to>
      <xdr:col>8</xdr:col>
      <xdr:colOff>481965</xdr:colOff>
      <xdr:row>4</xdr:row>
      <xdr:rowOff>91440</xdr:rowOff>
    </xdr:to>
    <xdr:sp macro="" textlink="">
      <xdr:nvSpPr>
        <xdr:cNvPr id="3" name="四角形: 角を丸くする 2">
          <a:extLst>
            <a:ext uri="{FF2B5EF4-FFF2-40B4-BE49-F238E27FC236}">
              <a16:creationId xmlns:a16="http://schemas.microsoft.com/office/drawing/2014/main" id="{00000000-0008-0000-0E00-000003000000}"/>
            </a:ext>
          </a:extLst>
        </xdr:cNvPr>
        <xdr:cNvSpPr/>
      </xdr:nvSpPr>
      <xdr:spPr>
        <a:xfrm>
          <a:off x="1426845" y="76200"/>
          <a:ext cx="3657600" cy="723900"/>
        </a:xfrm>
        <a:prstGeom prst="roundRect">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記入例で赤字になっているセルを入力・選択してください。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入力・選択をすると、塗りつぶしが消えます。</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152400</xdr:colOff>
      <xdr:row>19</xdr:row>
      <xdr:rowOff>167640</xdr:rowOff>
    </xdr:from>
    <xdr:to>
      <xdr:col>4</xdr:col>
      <xdr:colOff>173355</xdr:colOff>
      <xdr:row>22</xdr:row>
      <xdr:rowOff>139065</xdr:rowOff>
    </xdr:to>
    <xdr:sp macro="" textlink="">
      <xdr:nvSpPr>
        <xdr:cNvPr id="4" name="吹き出し: 角を丸めた四角形 3">
          <a:extLst>
            <a:ext uri="{FF2B5EF4-FFF2-40B4-BE49-F238E27FC236}">
              <a16:creationId xmlns:a16="http://schemas.microsoft.com/office/drawing/2014/main" id="{00000000-0008-0000-0E00-000004000000}"/>
            </a:ext>
          </a:extLst>
        </xdr:cNvPr>
        <xdr:cNvSpPr/>
      </xdr:nvSpPr>
      <xdr:spPr>
        <a:xfrm>
          <a:off x="152400" y="4038600"/>
          <a:ext cx="2245995" cy="718185"/>
        </a:xfrm>
        <a:prstGeom prst="wedgeRoundRectCallout">
          <a:avLst>
            <a:gd name="adj1" fmla="val 5906"/>
            <a:gd name="adj2" fmla="val 8738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搭乗券の半券等に基づいて入力してください。</a:t>
          </a:r>
        </a:p>
      </xdr:txBody>
    </xdr:sp>
    <xdr:clientData/>
  </xdr:twoCellAnchor>
  <xdr:twoCellAnchor>
    <xdr:from>
      <xdr:col>1</xdr:col>
      <xdr:colOff>304801</xdr:colOff>
      <xdr:row>32</xdr:row>
      <xdr:rowOff>118110</xdr:rowOff>
    </xdr:from>
    <xdr:to>
      <xdr:col>8</xdr:col>
      <xdr:colOff>161926</xdr:colOff>
      <xdr:row>36</xdr:row>
      <xdr:rowOff>57150</xdr:rowOff>
    </xdr:to>
    <xdr:sp macro="" textlink="">
      <xdr:nvSpPr>
        <xdr:cNvPr id="5" name="吹き出し: 角を丸めた四角形 4">
          <a:extLst>
            <a:ext uri="{FF2B5EF4-FFF2-40B4-BE49-F238E27FC236}">
              <a16:creationId xmlns:a16="http://schemas.microsoft.com/office/drawing/2014/main" id="{00000000-0008-0000-0E00-000005000000}"/>
            </a:ext>
          </a:extLst>
        </xdr:cNvPr>
        <xdr:cNvSpPr/>
      </xdr:nvSpPr>
      <xdr:spPr>
        <a:xfrm>
          <a:off x="676276" y="7376160"/>
          <a:ext cx="4057650" cy="939165"/>
        </a:xfrm>
        <a:prstGeom prst="wedgeRoundRectCallout">
          <a:avLst>
            <a:gd name="adj1" fmla="val -25154"/>
            <a:gd name="adj2" fmla="val -6676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活動を行わない日数（移動日等）を除いて入力してください。</a:t>
          </a:r>
          <a:endParaRPr kumimoji="1" lang="en-US" altLang="ja-JP" sz="105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記入例の場合、</a:t>
          </a:r>
          <a:r>
            <a:rPr kumimoji="1" lang="en-US" altLang="ja-JP" sz="1050">
              <a:solidFill>
                <a:sysClr val="windowText" lastClr="000000"/>
              </a:solidFill>
              <a:latin typeface="BIZ UDPゴシック" panose="020B0400000000000000" pitchFamily="50" charset="-128"/>
              <a:ea typeface="BIZ UDPゴシック" panose="020B0400000000000000" pitchFamily="50" charset="-128"/>
            </a:rPr>
            <a:t>8/8.9</a:t>
          </a:r>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は受入先機関が無く、活動を行わないため、除いています。また、「（８）活動を行わなかった日」の日数も除いています。</a:t>
          </a:r>
        </a:p>
      </xdr:txBody>
    </xdr:sp>
    <xdr:clientData/>
  </xdr:twoCellAnchor>
  <xdr:twoCellAnchor editAs="oneCell">
    <xdr:from>
      <xdr:col>16</xdr:col>
      <xdr:colOff>297143</xdr:colOff>
      <xdr:row>10</xdr:row>
      <xdr:rowOff>156209</xdr:rowOff>
    </xdr:from>
    <xdr:to>
      <xdr:col>21</xdr:col>
      <xdr:colOff>276225</xdr:colOff>
      <xdr:row>27</xdr:row>
      <xdr:rowOff>250111</xdr:rowOff>
    </xdr:to>
    <xdr:pic>
      <xdr:nvPicPr>
        <xdr:cNvPr id="6" name="図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stretch>
          <a:fillRect/>
        </a:stretch>
      </xdr:blipFill>
      <xdr:spPr>
        <a:xfrm>
          <a:off x="9410663" y="2205989"/>
          <a:ext cx="5206402" cy="3797222"/>
        </a:xfrm>
        <a:prstGeom prst="rect">
          <a:avLst/>
        </a:prstGeom>
      </xdr:spPr>
    </xdr:pic>
    <xdr:clientData/>
  </xdr:twoCellAnchor>
  <xdr:twoCellAnchor editAs="oneCell">
    <xdr:from>
      <xdr:col>16</xdr:col>
      <xdr:colOff>243840</xdr:colOff>
      <xdr:row>29</xdr:row>
      <xdr:rowOff>15773</xdr:rowOff>
    </xdr:from>
    <xdr:to>
      <xdr:col>21</xdr:col>
      <xdr:colOff>293323</xdr:colOff>
      <xdr:row>42</xdr:row>
      <xdr:rowOff>257060</xdr:rowOff>
    </xdr:to>
    <xdr:pic>
      <xdr:nvPicPr>
        <xdr:cNvPr id="7" name="図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2"/>
        <a:stretch>
          <a:fillRect/>
        </a:stretch>
      </xdr:blipFill>
      <xdr:spPr>
        <a:xfrm>
          <a:off x="9324340" y="6302273"/>
          <a:ext cx="5751783" cy="3886187"/>
        </a:xfrm>
        <a:prstGeom prst="rect">
          <a:avLst/>
        </a:prstGeom>
      </xdr:spPr>
    </xdr:pic>
    <xdr:clientData/>
  </xdr:twoCellAnchor>
  <xdr:twoCellAnchor>
    <xdr:from>
      <xdr:col>11</xdr:col>
      <xdr:colOff>26670</xdr:colOff>
      <xdr:row>34</xdr:row>
      <xdr:rowOff>74294</xdr:rowOff>
    </xdr:from>
    <xdr:to>
      <xdr:col>15</xdr:col>
      <xdr:colOff>249555</xdr:colOff>
      <xdr:row>35</xdr:row>
      <xdr:rowOff>297179</xdr:rowOff>
    </xdr:to>
    <xdr:sp macro="" textlink="">
      <xdr:nvSpPr>
        <xdr:cNvPr id="8" name="吹き出し: 角を丸めた四角形 5">
          <a:extLst>
            <a:ext uri="{FF2B5EF4-FFF2-40B4-BE49-F238E27FC236}">
              <a16:creationId xmlns:a16="http://schemas.microsoft.com/office/drawing/2014/main" id="{00000000-0008-0000-0E00-000008000000}"/>
            </a:ext>
          </a:extLst>
        </xdr:cNvPr>
        <xdr:cNvSpPr/>
      </xdr:nvSpPr>
      <xdr:spPr>
        <a:xfrm>
          <a:off x="6389370" y="7686674"/>
          <a:ext cx="2569845" cy="527685"/>
        </a:xfrm>
        <a:prstGeom prst="wedgeRoundRectCallout">
          <a:avLst>
            <a:gd name="adj1" fmla="val 37919"/>
            <a:gd name="adj2" fmla="val -7702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活動を行わない日数がない場合は、この日数を入力してください。</a:t>
          </a:r>
        </a:p>
      </xdr:txBody>
    </xdr:sp>
    <xdr:clientData/>
  </xdr:twoCellAnchor>
  <xdr:twoCellAnchor>
    <xdr:from>
      <xdr:col>3</xdr:col>
      <xdr:colOff>571500</xdr:colOff>
      <xdr:row>12</xdr:row>
      <xdr:rowOff>50800</xdr:rowOff>
    </xdr:from>
    <xdr:to>
      <xdr:col>7</xdr:col>
      <xdr:colOff>465455</xdr:colOff>
      <xdr:row>17</xdr:row>
      <xdr:rowOff>47625</xdr:rowOff>
    </xdr:to>
    <xdr:sp macro="" textlink="">
      <xdr:nvSpPr>
        <xdr:cNvPr id="10" name="吹き出し: 角を丸めた四角形 3">
          <a:extLst>
            <a:ext uri="{FF2B5EF4-FFF2-40B4-BE49-F238E27FC236}">
              <a16:creationId xmlns:a16="http://schemas.microsoft.com/office/drawing/2014/main" id="{00000000-0008-0000-0E00-00000A000000}"/>
            </a:ext>
          </a:extLst>
        </xdr:cNvPr>
        <xdr:cNvSpPr/>
      </xdr:nvSpPr>
      <xdr:spPr>
        <a:xfrm>
          <a:off x="2209800" y="2641600"/>
          <a:ext cx="2243455" cy="822325"/>
        </a:xfrm>
        <a:prstGeom prst="wedgeRoundRectCallout">
          <a:avLst>
            <a:gd name="adj1" fmla="val 5906"/>
            <a:gd name="adj2" fmla="val 87380"/>
            <a:gd name="adj3" fmla="val 16667"/>
          </a:avLst>
        </a:prstGeom>
        <a:solidFill>
          <a:schemeClr val="accent4">
            <a:lumMod val="20000"/>
            <a:lumOff val="80000"/>
          </a:schemeClr>
        </a:solidFill>
        <a:ln w="190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latin typeface="BIZ UDPゴシック" panose="020B0400000000000000" pitchFamily="50" charset="-128"/>
              <a:ea typeface="BIZ UDPゴシック" panose="020B0400000000000000" pitchFamily="50" charset="-128"/>
            </a:rPr>
            <a:t>選考結果について（通知）に記載されている通知番号を入力してください。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161888</xdr:colOff>
      <xdr:row>10</xdr:row>
      <xdr:rowOff>87630</xdr:rowOff>
    </xdr:from>
    <xdr:to>
      <xdr:col>21</xdr:col>
      <xdr:colOff>91440</xdr:colOff>
      <xdr:row>27</xdr:row>
      <xdr:rowOff>185342</xdr:rowOff>
    </xdr:to>
    <xdr:pic>
      <xdr:nvPicPr>
        <xdr:cNvPr id="2" name="図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9275408" y="2137410"/>
          <a:ext cx="5210212" cy="3801032"/>
        </a:xfrm>
        <a:prstGeom prst="rect">
          <a:avLst/>
        </a:prstGeom>
      </xdr:spPr>
    </xdr:pic>
    <xdr:clientData/>
  </xdr:twoCellAnchor>
  <xdr:twoCellAnchor editAs="oneCell">
    <xdr:from>
      <xdr:col>16</xdr:col>
      <xdr:colOff>180975</xdr:colOff>
      <xdr:row>28</xdr:row>
      <xdr:rowOff>144044</xdr:rowOff>
    </xdr:from>
    <xdr:to>
      <xdr:col>21</xdr:col>
      <xdr:colOff>180928</xdr:colOff>
      <xdr:row>42</xdr:row>
      <xdr:rowOff>211976</xdr:rowOff>
    </xdr:to>
    <xdr:pic>
      <xdr:nvPicPr>
        <xdr:cNvPr id="3" name="図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stretch>
          <a:fillRect/>
        </a:stretch>
      </xdr:blipFill>
      <xdr:spPr>
        <a:xfrm>
          <a:off x="9294495" y="6186704"/>
          <a:ext cx="5280613" cy="38550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00000000-0008-0000-1000-000002000000}"/>
            </a:ext>
          </a:extLst>
        </xdr:cNvPr>
        <xdr:cNvSpPr txBox="1"/>
      </xdr:nvSpPr>
      <xdr:spPr>
        <a:xfrm>
          <a:off x="9262533" y="1005840"/>
          <a:ext cx="3992457" cy="165354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922782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00000000-0008-0000-1100-000002000000}"/>
            </a:ext>
          </a:extLst>
        </xdr:cNvPr>
        <xdr:cNvSpPr txBox="1"/>
      </xdr:nvSpPr>
      <xdr:spPr>
        <a:xfrm>
          <a:off x="9171093" y="1005840"/>
          <a:ext cx="3992457" cy="133350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913638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927015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i="0" u="none" strike="noStrike" kern="0" cap="none" spc="0" normalizeH="0" baseline="0" noProof="0">
            <a:ln>
              <a:noFill/>
            </a:ln>
            <a:solidFill>
              <a:prstClr val="black"/>
            </a:solidFill>
            <a:effectLst/>
            <a:uLnTx/>
            <a:uFillTx/>
            <a:latin typeface="BIZ UDPゴシック" panose="020B0400000000000000" pitchFamily="50" charset="-128"/>
            <a:ea typeface="BIZ UDPゴシック" panose="020B0400000000000000" pitchFamily="50"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00000000-0008-0000-1300-000002000000}"/>
            </a:ext>
          </a:extLst>
        </xdr:cNvPr>
        <xdr:cNvSpPr txBox="1"/>
      </xdr:nvSpPr>
      <xdr:spPr>
        <a:xfrm>
          <a:off x="917871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17</xdr:col>
      <xdr:colOff>42333</xdr:colOff>
      <xdr:row>2</xdr:row>
      <xdr:rowOff>116417</xdr:rowOff>
    </xdr:from>
    <xdr:to>
      <xdr:col>24</xdr:col>
      <xdr:colOff>49530</xdr:colOff>
      <xdr:row>10</xdr:row>
      <xdr:rowOff>201084</xdr:rowOff>
    </xdr:to>
    <xdr:sp macro=""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9270153" y="505037"/>
          <a:ext cx="3992457" cy="2187787"/>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17</xdr:col>
      <xdr:colOff>34713</xdr:colOff>
      <xdr:row>4</xdr:row>
      <xdr:rowOff>220980</xdr:rowOff>
    </xdr:from>
    <xdr:to>
      <xdr:col>24</xdr:col>
      <xdr:colOff>41910</xdr:colOff>
      <xdr:row>10</xdr:row>
      <xdr:rowOff>167640</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9262533" y="1005840"/>
          <a:ext cx="3992457" cy="165354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b="1">
              <a:latin typeface="BIZ UDPゴシック" panose="020B0400000000000000" pitchFamily="50" charset="-128"/>
              <a:ea typeface="BIZ UDPゴシック" panose="020B0400000000000000" pitchFamily="50" charset="-128"/>
            </a:rPr>
            <a:t>【</a:t>
          </a:r>
          <a:r>
            <a:rPr kumimoji="1" lang="ja-JP" altLang="en-US" sz="1100" b="1">
              <a:latin typeface="BIZ UDPゴシック" panose="020B0400000000000000" pitchFamily="50" charset="-128"/>
              <a:ea typeface="BIZ UDPゴシック" panose="020B0400000000000000" pitchFamily="50" charset="-128"/>
            </a:rPr>
            <a:t>注意事項</a:t>
          </a:r>
          <a:r>
            <a:rPr kumimoji="1" lang="en-US" altLang="ja-JP" sz="1100" b="1">
              <a:latin typeface="BIZ UDPゴシック" panose="020B0400000000000000" pitchFamily="50" charset="-128"/>
              <a:ea typeface="BIZ UDPゴシック" panose="020B0400000000000000" pitchFamily="50" charset="-128"/>
            </a:rPr>
            <a:t>】</a:t>
          </a:r>
        </a:p>
        <a:p>
          <a:pPr algn="l"/>
          <a:r>
            <a:rPr kumimoji="1" lang="ja-JP" altLang="en-US" sz="1100" b="1">
              <a:latin typeface="BIZ UDPゴシック" panose="020B0400000000000000" pitchFamily="50" charset="-128"/>
              <a:ea typeface="BIZ UDPゴシック" panose="020B0400000000000000" pitchFamily="50" charset="-128"/>
            </a:rPr>
            <a:t>根拠資料は、該当項目が分かるように貼付してください。枠からはみ出ても構いません。</a:t>
          </a:r>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a:p>
          <a:pPr algn="l"/>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0</xdr:colOff>
      <xdr:row>1</xdr:row>
      <xdr:rowOff>0</xdr:rowOff>
    </xdr:from>
    <xdr:to>
      <xdr:col>24</xdr:col>
      <xdr:colOff>7197</xdr:colOff>
      <xdr:row>4</xdr:row>
      <xdr:rowOff>38100</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9227820" y="228600"/>
          <a:ext cx="3992457" cy="594360"/>
        </a:xfrm>
        <a:prstGeom prst="rect">
          <a:avLst/>
        </a:prstGeom>
        <a:solidFill>
          <a:srgbClr val="FFFF00"/>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latin typeface="BIZ UDPゴシック" panose="020B0400000000000000" pitchFamily="50" charset="-128"/>
              <a:ea typeface="BIZ UDPゴシック" panose="020B0400000000000000" pitchFamily="50" charset="-128"/>
            </a:rPr>
            <a:t>貼付用紙が足りない場合は、このシートをコピーして作成してください。</a:t>
          </a:r>
          <a:endParaRPr kumimoji="1" lang="en-US" altLang="ja-JP" sz="1100" b="1">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22"/>
  <sheetViews>
    <sheetView view="pageBreakPreview" topLeftCell="A13" zoomScaleNormal="100" zoomScaleSheetLayoutView="100" workbookViewId="0">
      <selection activeCell="D21" sqref="D21"/>
    </sheetView>
  </sheetViews>
  <sheetFormatPr defaultColWidth="8.90625" defaultRowHeight="21.65" customHeight="1"/>
  <cols>
    <col min="1" max="1" width="3.08984375" style="92" customWidth="1"/>
    <col min="2" max="2" width="5.36328125" style="92" customWidth="1"/>
    <col min="3" max="3" width="79" style="92" bestFit="1" customWidth="1"/>
    <col min="4" max="4" width="24.6328125" style="92" bestFit="1" customWidth="1"/>
    <col min="5" max="16384" width="8.90625" style="92"/>
  </cols>
  <sheetData>
    <row r="1" spans="2:4" ht="21.65" customHeight="1">
      <c r="C1" s="112" t="s">
        <v>249</v>
      </c>
    </row>
    <row r="3" spans="2:4" ht="21.65" customHeight="1">
      <c r="B3" s="93"/>
      <c r="C3" s="94" t="s">
        <v>199</v>
      </c>
      <c r="D3" s="95" t="s">
        <v>200</v>
      </c>
    </row>
    <row r="4" spans="2:4" ht="21.65" customHeight="1">
      <c r="B4" s="139" t="s">
        <v>201</v>
      </c>
      <c r="C4" s="96" t="s">
        <v>226</v>
      </c>
      <c r="D4" s="97" t="s">
        <v>202</v>
      </c>
    </row>
    <row r="5" spans="2:4" ht="21.65" customHeight="1">
      <c r="B5" s="140"/>
      <c r="C5" s="98" t="s">
        <v>203</v>
      </c>
      <c r="D5" s="99" t="s">
        <v>204</v>
      </c>
    </row>
    <row r="6" spans="2:4" ht="21.65" customHeight="1">
      <c r="B6" s="140"/>
      <c r="C6" s="100" t="s">
        <v>231</v>
      </c>
      <c r="D6" s="99" t="s">
        <v>204</v>
      </c>
    </row>
    <row r="7" spans="2:4" ht="21.65" customHeight="1">
      <c r="B7" s="140"/>
      <c r="C7" s="100" t="s">
        <v>205</v>
      </c>
      <c r="D7" s="99" t="s">
        <v>204</v>
      </c>
    </row>
    <row r="8" spans="2:4" ht="21.65" customHeight="1">
      <c r="B8" s="140"/>
      <c r="C8" s="100" t="s">
        <v>206</v>
      </c>
      <c r="D8" s="99" t="s">
        <v>207</v>
      </c>
    </row>
    <row r="9" spans="2:4" ht="21.65" customHeight="1">
      <c r="B9" s="140"/>
      <c r="C9" s="100" t="s">
        <v>208</v>
      </c>
      <c r="D9" s="101" t="s">
        <v>233</v>
      </c>
    </row>
    <row r="10" spans="2:4" ht="21.65" customHeight="1">
      <c r="B10" s="140"/>
      <c r="C10" s="100" t="s">
        <v>235</v>
      </c>
      <c r="D10" s="101" t="s">
        <v>215</v>
      </c>
    </row>
    <row r="11" spans="2:4" ht="21.65" customHeight="1">
      <c r="B11" s="140"/>
      <c r="C11" s="102" t="s">
        <v>227</v>
      </c>
      <c r="D11" s="102" t="s">
        <v>207</v>
      </c>
    </row>
    <row r="12" spans="2:4" ht="21.65" customHeight="1">
      <c r="B12" s="140"/>
      <c r="C12" s="103" t="s">
        <v>216</v>
      </c>
      <c r="D12" s="103" t="s">
        <v>229</v>
      </c>
    </row>
    <row r="13" spans="2:4" ht="21.65" customHeight="1">
      <c r="B13" s="140"/>
      <c r="C13" s="104" t="s">
        <v>232</v>
      </c>
      <c r="D13" s="104"/>
    </row>
    <row r="14" spans="2:4" ht="21.65" customHeight="1">
      <c r="B14" s="141"/>
      <c r="C14" s="105"/>
      <c r="D14" s="106"/>
    </row>
    <row r="15" spans="2:4" ht="21.65" customHeight="1">
      <c r="B15" s="126"/>
      <c r="C15" s="96" t="s">
        <v>210</v>
      </c>
      <c r="D15" s="107" t="s">
        <v>211</v>
      </c>
    </row>
    <row r="16" spans="2:4" ht="21.65" customHeight="1">
      <c r="B16" s="137" t="s">
        <v>209</v>
      </c>
      <c r="C16" s="100" t="s">
        <v>234</v>
      </c>
      <c r="D16" s="99" t="s">
        <v>212</v>
      </c>
    </row>
    <row r="17" spans="2:4" ht="21.65" customHeight="1">
      <c r="B17" s="137"/>
      <c r="C17" s="100" t="s">
        <v>236</v>
      </c>
      <c r="D17" s="99" t="s">
        <v>212</v>
      </c>
    </row>
    <row r="18" spans="2:4" ht="21.65" customHeight="1">
      <c r="B18" s="137"/>
      <c r="C18" s="100" t="s">
        <v>237</v>
      </c>
      <c r="D18" s="99" t="s">
        <v>212</v>
      </c>
    </row>
    <row r="19" spans="2:4" ht="21.65" customHeight="1">
      <c r="B19" s="137"/>
      <c r="C19" s="102" t="s">
        <v>213</v>
      </c>
      <c r="D19" s="108" t="s">
        <v>212</v>
      </c>
    </row>
    <row r="20" spans="2:4" ht="21.65" customHeight="1">
      <c r="B20" s="137"/>
      <c r="C20" s="109" t="s">
        <v>217</v>
      </c>
      <c r="D20" s="104"/>
    </row>
    <row r="21" spans="2:4" ht="21.65" customHeight="1">
      <c r="B21" s="138"/>
      <c r="C21" s="110" t="s">
        <v>214</v>
      </c>
      <c r="D21" s="106"/>
    </row>
    <row r="22" spans="2:4" ht="21.65" customHeight="1">
      <c r="B22" s="111"/>
      <c r="C22" s="134" t="s">
        <v>254</v>
      </c>
    </row>
  </sheetData>
  <mergeCells count="2">
    <mergeCell ref="B16:B21"/>
    <mergeCell ref="B4:B14"/>
  </mergeCells>
  <phoneticPr fontId="9"/>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AS62"/>
  <sheetViews>
    <sheetView tabSelected="1" view="pageBreakPreview" zoomScaleNormal="80" zoomScaleSheetLayoutView="100" workbookViewId="0">
      <selection activeCell="P10" sqref="P10"/>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54" width="13.453125" style="1" customWidth="1"/>
    <col min="55" max="16384" width="2.6328125" style="1"/>
  </cols>
  <sheetData>
    <row r="1" spans="1:38" ht="13.5" customHeight="1">
      <c r="A1" s="285" t="s">
        <v>10</v>
      </c>
      <c r="B1" s="285"/>
      <c r="C1" s="285"/>
      <c r="D1" s="285"/>
      <c r="E1" s="285"/>
      <c r="F1" s="285"/>
      <c r="G1" s="285"/>
    </row>
    <row r="2" spans="1:38" ht="13.5" customHeight="1">
      <c r="A2" s="285"/>
      <c r="B2" s="285"/>
      <c r="C2" s="285"/>
      <c r="D2" s="285"/>
      <c r="E2" s="285"/>
      <c r="F2" s="285"/>
      <c r="G2" s="285"/>
    </row>
    <row r="3" spans="1:38" ht="13.5" customHeight="1">
      <c r="AA3" s="286">
        <v>46174</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287" t="s">
        <v>198</v>
      </c>
      <c r="C7" s="287"/>
      <c r="D7" s="287"/>
      <c r="E7" s="287"/>
      <c r="F7" s="287"/>
      <c r="G7" s="287"/>
      <c r="H7" s="287"/>
      <c r="I7" s="287"/>
      <c r="V7" s="3"/>
    </row>
    <row r="8" spans="1:38" ht="18" customHeight="1">
      <c r="T8" s="281" t="s">
        <v>2</v>
      </c>
      <c r="U8" s="281"/>
      <c r="V8" s="281"/>
      <c r="W8" s="281"/>
      <c r="X8" s="283"/>
      <c r="Y8" s="283"/>
      <c r="Z8" s="283"/>
      <c r="AA8" s="283"/>
      <c r="AB8" s="283"/>
      <c r="AC8" s="283"/>
      <c r="AD8" s="283"/>
      <c r="AE8" s="283"/>
      <c r="AF8" s="283"/>
      <c r="AG8" s="283"/>
      <c r="AH8" s="283"/>
      <c r="AI8" s="283"/>
      <c r="AJ8" s="283"/>
      <c r="AK8" s="7"/>
      <c r="AL8" s="7"/>
    </row>
    <row r="9" spans="1:38" ht="18" customHeight="1">
      <c r="T9" s="282"/>
      <c r="U9" s="282"/>
      <c r="V9" s="282"/>
      <c r="W9" s="282"/>
      <c r="X9" s="284"/>
      <c r="Y9" s="284"/>
      <c r="Z9" s="284"/>
      <c r="AA9" s="284"/>
      <c r="AB9" s="284"/>
      <c r="AC9" s="284"/>
      <c r="AD9" s="284"/>
      <c r="AE9" s="284"/>
      <c r="AF9" s="284"/>
      <c r="AG9" s="284"/>
      <c r="AH9" s="284"/>
      <c r="AI9" s="284"/>
      <c r="AJ9" s="284"/>
      <c r="AL9" s="7"/>
    </row>
    <row r="10" spans="1:38" ht="18" customHeight="1">
      <c r="T10" s="281" t="s">
        <v>3</v>
      </c>
      <c r="U10" s="281"/>
      <c r="V10" s="281"/>
      <c r="W10" s="281"/>
      <c r="X10" s="288"/>
      <c r="Y10" s="288"/>
      <c r="Z10" s="288"/>
      <c r="AA10" s="288"/>
      <c r="AB10" s="288"/>
      <c r="AC10" s="288"/>
      <c r="AD10" s="288"/>
      <c r="AE10" s="288"/>
      <c r="AF10" s="288"/>
      <c r="AG10" s="288"/>
      <c r="AH10" s="288"/>
      <c r="AI10" s="288"/>
      <c r="AJ10" s="288"/>
    </row>
    <row r="11" spans="1:38" ht="18" customHeight="1">
      <c r="T11" s="281"/>
      <c r="U11" s="281"/>
      <c r="V11" s="281"/>
      <c r="W11" s="281"/>
      <c r="X11" s="288"/>
      <c r="Y11" s="288"/>
      <c r="Z11" s="288"/>
      <c r="AA11" s="288"/>
      <c r="AB11" s="288"/>
      <c r="AC11" s="288"/>
      <c r="AD11" s="288"/>
      <c r="AE11" s="288"/>
      <c r="AF11" s="288"/>
      <c r="AG11" s="288"/>
      <c r="AH11" s="288"/>
      <c r="AI11" s="288"/>
      <c r="AJ11" s="288"/>
    </row>
    <row r="12" spans="1:38" ht="13.5" customHeight="1">
      <c r="T12" s="1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92</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45" ht="13.5" customHeight="1">
      <c r="B17" s="289" t="s">
        <v>96</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P17" s="33"/>
    </row>
    <row r="18" spans="2:45"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45"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45" ht="13.5" customHeight="1">
      <c r="T20" s="2" t="s">
        <v>0</v>
      </c>
    </row>
    <row r="21" spans="2:45" ht="13.5" customHeight="1">
      <c r="B21" s="1" t="s">
        <v>65</v>
      </c>
    </row>
    <row r="22" spans="2:45" ht="29" customHeight="1">
      <c r="B22" s="271" t="s">
        <v>66</v>
      </c>
      <c r="C22" s="271"/>
      <c r="D22" s="271"/>
      <c r="E22" s="271"/>
      <c r="F22" s="271"/>
      <c r="G22" s="271"/>
      <c r="H22" s="271"/>
      <c r="I22" s="271" t="s">
        <v>67</v>
      </c>
      <c r="J22" s="271"/>
      <c r="K22" s="271"/>
      <c r="L22" s="271"/>
      <c r="M22" s="271"/>
      <c r="N22" s="271"/>
      <c r="O22" s="271"/>
      <c r="P22" s="271" t="s">
        <v>73</v>
      </c>
      <c r="Q22" s="271"/>
      <c r="R22" s="271"/>
      <c r="S22" s="271"/>
      <c r="T22" s="271"/>
      <c r="U22" s="271"/>
      <c r="V22" s="271"/>
      <c r="W22" s="271" t="s">
        <v>68</v>
      </c>
      <c r="X22" s="271"/>
      <c r="Y22" s="271"/>
      <c r="Z22" s="271"/>
      <c r="AA22" s="271"/>
      <c r="AB22" s="271"/>
      <c r="AC22" s="272" t="s">
        <v>78</v>
      </c>
      <c r="AD22" s="272"/>
      <c r="AE22" s="272"/>
      <c r="AF22" s="272"/>
      <c r="AG22" s="272"/>
      <c r="AH22" s="272"/>
      <c r="AI22" s="272"/>
      <c r="AJ22" s="272"/>
      <c r="AP22" s="30" t="s">
        <v>69</v>
      </c>
      <c r="AQ22" s="1" t="s">
        <v>71</v>
      </c>
      <c r="AR22" s="1" t="s">
        <v>79</v>
      </c>
      <c r="AS22" s="1" t="s">
        <v>74</v>
      </c>
    </row>
    <row r="23" spans="2:45" ht="29" customHeight="1">
      <c r="B23" s="271" t="s">
        <v>59</v>
      </c>
      <c r="C23" s="271"/>
      <c r="D23" s="271"/>
      <c r="E23" s="271"/>
      <c r="F23" s="271"/>
      <c r="G23" s="271"/>
      <c r="H23" s="271"/>
      <c r="I23" s="273" t="s">
        <v>70</v>
      </c>
      <c r="J23" s="273"/>
      <c r="K23" s="273"/>
      <c r="L23" s="273"/>
      <c r="M23" s="273"/>
      <c r="N23" s="273"/>
      <c r="O23" s="273"/>
      <c r="P23" s="275"/>
      <c r="Q23" s="276"/>
      <c r="R23" s="276"/>
      <c r="S23" s="276"/>
      <c r="T23" s="276"/>
      <c r="U23" s="276"/>
      <c r="V23" s="277"/>
      <c r="W23" s="275"/>
      <c r="X23" s="276"/>
      <c r="Y23" s="276"/>
      <c r="Z23" s="276"/>
      <c r="AA23" s="276"/>
      <c r="AB23" s="277"/>
      <c r="AC23" s="278">
        <f>IF(I23=AP22,AP24,IF(I23=AP23,AP25,0))</f>
        <v>350000</v>
      </c>
      <c r="AD23" s="279"/>
      <c r="AE23" s="279"/>
      <c r="AF23" s="279"/>
      <c r="AG23" s="279"/>
      <c r="AH23" s="279"/>
      <c r="AI23" s="279"/>
      <c r="AJ23" s="280"/>
      <c r="AP23" s="30" t="s">
        <v>70</v>
      </c>
      <c r="AQ23" s="1" t="s">
        <v>72</v>
      </c>
      <c r="AR23" s="1" t="s">
        <v>80</v>
      </c>
      <c r="AS23" s="1" t="s">
        <v>75</v>
      </c>
    </row>
    <row r="24" spans="2:45" ht="29" customHeight="1">
      <c r="B24" s="271" t="s">
        <v>60</v>
      </c>
      <c r="C24" s="271"/>
      <c r="D24" s="271"/>
      <c r="E24" s="271"/>
      <c r="F24" s="271"/>
      <c r="G24" s="271"/>
      <c r="H24" s="271"/>
      <c r="I24" s="273" t="s">
        <v>71</v>
      </c>
      <c r="J24" s="273"/>
      <c r="K24" s="273"/>
      <c r="L24" s="273"/>
      <c r="M24" s="273"/>
      <c r="N24" s="273"/>
      <c r="O24" s="273"/>
      <c r="P24" s="273" t="s">
        <v>79</v>
      </c>
      <c r="Q24" s="273"/>
      <c r="R24" s="273"/>
      <c r="S24" s="273"/>
      <c r="T24" s="273"/>
      <c r="U24" s="273"/>
      <c r="V24" s="273"/>
      <c r="W24" s="273" t="s">
        <v>74</v>
      </c>
      <c r="X24" s="273"/>
      <c r="Y24" s="273"/>
      <c r="Z24" s="273"/>
      <c r="AA24" s="273"/>
      <c r="AB24" s="273"/>
      <c r="AC24" s="274">
        <f>IF(AND(I24=AQ22,P24=AR22)=TRUE,AQ24,IF(AND(I24=AQ23,P24=AR22)=TRUE,AQ25,IF(AND(OR(I24=AQ22,I24=AQ23)=TRUE,P24=AR23)=TRUE,AQ26,0)))*IF(W24=AS22,AS26,IF(W24=AS23,AS27,IF(W24=AS24,AS28,IF(W24=AS25,AS29,))))</f>
        <v>160000</v>
      </c>
      <c r="AD24" s="274"/>
      <c r="AE24" s="274"/>
      <c r="AF24" s="274"/>
      <c r="AG24" s="274"/>
      <c r="AH24" s="274"/>
      <c r="AI24" s="274"/>
      <c r="AJ24" s="274"/>
      <c r="AP24" s="31">
        <v>210000</v>
      </c>
      <c r="AQ24" s="31">
        <v>160000</v>
      </c>
      <c r="AS24" s="1" t="s">
        <v>76</v>
      </c>
    </row>
    <row r="25" spans="2:45" ht="13.5" customHeight="1">
      <c r="AP25" s="31">
        <v>350000</v>
      </c>
      <c r="AQ25" s="31">
        <v>120000</v>
      </c>
      <c r="AS25" s="1" t="s">
        <v>77</v>
      </c>
    </row>
    <row r="26" spans="2:45" ht="13.5" customHeight="1">
      <c r="B26" s="1" t="s">
        <v>81</v>
      </c>
      <c r="AQ26" s="31">
        <v>60000</v>
      </c>
      <c r="AS26" s="1">
        <v>1</v>
      </c>
    </row>
    <row r="27" spans="2:45" ht="14.4" customHeight="1">
      <c r="B27" s="253"/>
      <c r="C27" s="254"/>
      <c r="D27" s="254"/>
      <c r="E27" s="254"/>
      <c r="F27" s="254"/>
      <c r="G27" s="254"/>
      <c r="H27" s="254"/>
      <c r="I27" s="254"/>
      <c r="J27" s="255"/>
      <c r="K27" s="262" t="s">
        <v>6</v>
      </c>
      <c r="L27" s="263"/>
      <c r="M27" s="263"/>
      <c r="N27" s="263"/>
      <c r="O27" s="263"/>
      <c r="P27" s="263"/>
      <c r="Q27" s="263"/>
      <c r="R27" s="263"/>
      <c r="S27" s="264"/>
      <c r="T27" s="262" t="s">
        <v>7</v>
      </c>
      <c r="U27" s="263"/>
      <c r="V27" s="263"/>
      <c r="W27" s="263"/>
      <c r="X27" s="263"/>
      <c r="Y27" s="263"/>
      <c r="Z27" s="263"/>
      <c r="AA27" s="263"/>
      <c r="AB27" s="264"/>
      <c r="AC27" s="233" t="s">
        <v>5</v>
      </c>
      <c r="AD27" s="234"/>
      <c r="AE27" s="234"/>
      <c r="AF27" s="234"/>
      <c r="AG27" s="234"/>
      <c r="AH27" s="234"/>
      <c r="AI27" s="234"/>
      <c r="AJ27" s="234"/>
      <c r="AK27" s="235"/>
      <c r="AS27" s="1">
        <v>2</v>
      </c>
    </row>
    <row r="28" spans="2:45" ht="14.4" customHeight="1">
      <c r="B28" s="256"/>
      <c r="C28" s="257"/>
      <c r="D28" s="257"/>
      <c r="E28" s="257"/>
      <c r="F28" s="257"/>
      <c r="G28" s="257"/>
      <c r="H28" s="257"/>
      <c r="I28" s="257"/>
      <c r="J28" s="258"/>
      <c r="K28" s="265"/>
      <c r="L28" s="266"/>
      <c r="M28" s="266"/>
      <c r="N28" s="266"/>
      <c r="O28" s="266"/>
      <c r="P28" s="266"/>
      <c r="Q28" s="266"/>
      <c r="R28" s="266"/>
      <c r="S28" s="267"/>
      <c r="T28" s="265"/>
      <c r="U28" s="266"/>
      <c r="V28" s="266"/>
      <c r="W28" s="266"/>
      <c r="X28" s="266"/>
      <c r="Y28" s="266"/>
      <c r="Z28" s="266"/>
      <c r="AA28" s="266"/>
      <c r="AB28" s="267"/>
      <c r="AC28" s="236"/>
      <c r="AD28" s="237"/>
      <c r="AE28" s="237"/>
      <c r="AF28" s="237"/>
      <c r="AG28" s="237"/>
      <c r="AH28" s="237"/>
      <c r="AI28" s="237"/>
      <c r="AJ28" s="237"/>
      <c r="AK28" s="238"/>
      <c r="AS28" s="1">
        <v>3</v>
      </c>
    </row>
    <row r="29" spans="2:45" ht="14.4" customHeight="1" thickBot="1">
      <c r="B29" s="259"/>
      <c r="C29" s="260"/>
      <c r="D29" s="260"/>
      <c r="E29" s="260"/>
      <c r="F29" s="260"/>
      <c r="G29" s="260"/>
      <c r="H29" s="260"/>
      <c r="I29" s="260"/>
      <c r="J29" s="261"/>
      <c r="K29" s="268"/>
      <c r="L29" s="269"/>
      <c r="M29" s="269"/>
      <c r="N29" s="269"/>
      <c r="O29" s="269"/>
      <c r="P29" s="269"/>
      <c r="Q29" s="269"/>
      <c r="R29" s="269"/>
      <c r="S29" s="270"/>
      <c r="T29" s="268"/>
      <c r="U29" s="269"/>
      <c r="V29" s="269"/>
      <c r="W29" s="269"/>
      <c r="X29" s="269"/>
      <c r="Y29" s="269"/>
      <c r="Z29" s="269"/>
      <c r="AA29" s="269"/>
      <c r="AB29" s="270"/>
      <c r="AC29" s="239"/>
      <c r="AD29" s="240"/>
      <c r="AE29" s="240"/>
      <c r="AF29" s="240"/>
      <c r="AG29" s="240"/>
      <c r="AH29" s="240"/>
      <c r="AI29" s="240"/>
      <c r="AJ29" s="240"/>
      <c r="AK29" s="241"/>
      <c r="AS29" s="1">
        <v>4</v>
      </c>
    </row>
    <row r="30" spans="2:45" ht="14.4" customHeight="1" thickTop="1">
      <c r="B30" s="242" t="s">
        <v>53</v>
      </c>
      <c r="C30" s="243"/>
      <c r="D30" s="243"/>
      <c r="E30" s="243"/>
      <c r="F30" s="243"/>
      <c r="G30" s="243"/>
      <c r="H30" s="243"/>
      <c r="I30" s="243"/>
      <c r="J30" s="244"/>
      <c r="K30" s="245">
        <f>K32+K44</f>
        <v>770000</v>
      </c>
      <c r="L30" s="245"/>
      <c r="M30" s="245"/>
      <c r="N30" s="245"/>
      <c r="O30" s="245"/>
      <c r="P30" s="245"/>
      <c r="Q30" s="245"/>
      <c r="R30" s="245"/>
      <c r="S30" s="245"/>
      <c r="T30" s="245">
        <f>T32+T44</f>
        <v>510000</v>
      </c>
      <c r="U30" s="245"/>
      <c r="V30" s="245"/>
      <c r="W30" s="245"/>
      <c r="X30" s="245"/>
      <c r="Y30" s="245"/>
      <c r="Z30" s="245"/>
      <c r="AA30" s="245"/>
      <c r="AB30" s="245"/>
      <c r="AC30" s="247">
        <f>T30/K30</f>
        <v>0.66233766233766234</v>
      </c>
      <c r="AD30" s="248"/>
      <c r="AE30" s="248"/>
      <c r="AF30" s="248"/>
      <c r="AG30" s="248"/>
      <c r="AH30" s="248"/>
      <c r="AI30" s="248"/>
      <c r="AJ30" s="248"/>
      <c r="AK30" s="249"/>
    </row>
    <row r="31" spans="2:45" ht="14.4" customHeight="1">
      <c r="B31" s="242"/>
      <c r="C31" s="243"/>
      <c r="D31" s="243"/>
      <c r="E31" s="243"/>
      <c r="F31" s="243"/>
      <c r="G31" s="243"/>
      <c r="H31" s="243"/>
      <c r="I31" s="243"/>
      <c r="J31" s="244"/>
      <c r="K31" s="246"/>
      <c r="L31" s="246"/>
      <c r="M31" s="246"/>
      <c r="N31" s="246"/>
      <c r="O31" s="246"/>
      <c r="P31" s="246"/>
      <c r="Q31" s="246"/>
      <c r="R31" s="246"/>
      <c r="S31" s="246"/>
      <c r="T31" s="246"/>
      <c r="U31" s="246"/>
      <c r="V31" s="246"/>
      <c r="W31" s="246"/>
      <c r="X31" s="246"/>
      <c r="Y31" s="246"/>
      <c r="Z31" s="246"/>
      <c r="AA31" s="246"/>
      <c r="AB31" s="246"/>
      <c r="AC31" s="250"/>
      <c r="AD31" s="251"/>
      <c r="AE31" s="251"/>
      <c r="AF31" s="251"/>
      <c r="AG31" s="251"/>
      <c r="AH31" s="251"/>
      <c r="AI31" s="251"/>
      <c r="AJ31" s="251"/>
      <c r="AK31" s="252"/>
    </row>
    <row r="32" spans="2:45" ht="14.4" customHeight="1">
      <c r="B32" s="205" t="s">
        <v>59</v>
      </c>
      <c r="C32" s="178" t="s">
        <v>58</v>
      </c>
      <c r="D32" s="179"/>
      <c r="E32" s="179"/>
      <c r="F32" s="179"/>
      <c r="G32" s="179"/>
      <c r="H32" s="179"/>
      <c r="I32" s="179"/>
      <c r="J32" s="180"/>
      <c r="K32" s="184">
        <f>SUM(K34:S43)</f>
        <v>370000</v>
      </c>
      <c r="L32" s="185"/>
      <c r="M32" s="185"/>
      <c r="N32" s="185"/>
      <c r="O32" s="185"/>
      <c r="P32" s="185"/>
      <c r="Q32" s="185"/>
      <c r="R32" s="185"/>
      <c r="S32" s="186"/>
      <c r="T32" s="184">
        <f>ROUNDDOWN(MIN(K32,$AC$23),-3)</f>
        <v>350000</v>
      </c>
      <c r="U32" s="185"/>
      <c r="V32" s="185"/>
      <c r="W32" s="185"/>
      <c r="X32" s="185"/>
      <c r="Y32" s="185"/>
      <c r="Z32" s="185"/>
      <c r="AA32" s="185"/>
      <c r="AB32" s="186"/>
      <c r="AC32" s="206"/>
      <c r="AD32" s="207"/>
      <c r="AE32" s="207"/>
      <c r="AF32" s="207"/>
      <c r="AG32" s="207"/>
      <c r="AH32" s="207"/>
      <c r="AI32" s="207"/>
      <c r="AJ32" s="207"/>
      <c r="AK32" s="208"/>
    </row>
    <row r="33" spans="2:42" ht="14.4" customHeight="1">
      <c r="B33" s="205"/>
      <c r="C33" s="215"/>
      <c r="D33" s="216"/>
      <c r="E33" s="216"/>
      <c r="F33" s="216"/>
      <c r="G33" s="216"/>
      <c r="H33" s="216"/>
      <c r="I33" s="216"/>
      <c r="J33" s="217"/>
      <c r="K33" s="187"/>
      <c r="L33" s="188"/>
      <c r="M33" s="188"/>
      <c r="N33" s="188"/>
      <c r="O33" s="188"/>
      <c r="P33" s="188"/>
      <c r="Q33" s="188"/>
      <c r="R33" s="188"/>
      <c r="S33" s="189"/>
      <c r="T33" s="218"/>
      <c r="U33" s="219"/>
      <c r="V33" s="219"/>
      <c r="W33" s="219"/>
      <c r="X33" s="219"/>
      <c r="Y33" s="219"/>
      <c r="Z33" s="219"/>
      <c r="AA33" s="219"/>
      <c r="AB33" s="220"/>
      <c r="AC33" s="209"/>
      <c r="AD33" s="210"/>
      <c r="AE33" s="210"/>
      <c r="AF33" s="210"/>
      <c r="AG33" s="210"/>
      <c r="AH33" s="210"/>
      <c r="AI33" s="210"/>
      <c r="AJ33" s="210"/>
      <c r="AK33" s="211"/>
    </row>
    <row r="34" spans="2:42" ht="14.4" customHeight="1">
      <c r="B34" s="205"/>
      <c r="C34" s="164" t="s">
        <v>225</v>
      </c>
      <c r="D34" s="165"/>
      <c r="E34" s="165"/>
      <c r="F34" s="165"/>
      <c r="G34" s="165"/>
      <c r="H34" s="165"/>
      <c r="I34" s="165"/>
      <c r="J34" s="166"/>
      <c r="K34" s="173">
        <v>50000</v>
      </c>
      <c r="L34" s="174"/>
      <c r="M34" s="174"/>
      <c r="N34" s="174"/>
      <c r="O34" s="174"/>
      <c r="P34" s="174"/>
      <c r="Q34" s="174"/>
      <c r="R34" s="174"/>
      <c r="S34" s="175"/>
      <c r="T34" s="152"/>
      <c r="U34" s="153"/>
      <c r="V34" s="153"/>
      <c r="W34" s="153"/>
      <c r="X34" s="153"/>
      <c r="Y34" s="153"/>
      <c r="Z34" s="153"/>
      <c r="AA34" s="153"/>
      <c r="AB34" s="154"/>
      <c r="AC34" s="206"/>
      <c r="AD34" s="207"/>
      <c r="AE34" s="207"/>
      <c r="AF34" s="207"/>
      <c r="AG34" s="207"/>
      <c r="AH34" s="207"/>
      <c r="AI34" s="207"/>
      <c r="AJ34" s="207"/>
      <c r="AK34" s="208"/>
      <c r="AP34" s="11"/>
    </row>
    <row r="35" spans="2:42" ht="14.4" customHeight="1">
      <c r="B35" s="205"/>
      <c r="C35" s="181"/>
      <c r="D35" s="182"/>
      <c r="E35" s="182"/>
      <c r="F35" s="182"/>
      <c r="G35" s="182"/>
      <c r="H35" s="182"/>
      <c r="I35" s="182"/>
      <c r="J35" s="183"/>
      <c r="K35" s="196"/>
      <c r="L35" s="197"/>
      <c r="M35" s="197"/>
      <c r="N35" s="197"/>
      <c r="O35" s="197"/>
      <c r="P35" s="197"/>
      <c r="Q35" s="197"/>
      <c r="R35" s="197"/>
      <c r="S35" s="198"/>
      <c r="T35" s="170"/>
      <c r="U35" s="171"/>
      <c r="V35" s="171"/>
      <c r="W35" s="171"/>
      <c r="X35" s="171"/>
      <c r="Y35" s="171"/>
      <c r="Z35" s="171"/>
      <c r="AA35" s="171"/>
      <c r="AB35" s="172"/>
      <c r="AC35" s="212"/>
      <c r="AD35" s="213"/>
      <c r="AE35" s="213"/>
      <c r="AF35" s="213"/>
      <c r="AG35" s="213"/>
      <c r="AH35" s="213"/>
      <c r="AI35" s="213"/>
      <c r="AJ35" s="213"/>
      <c r="AK35" s="214"/>
    </row>
    <row r="36" spans="2:42" ht="14.4" customHeight="1">
      <c r="B36" s="205"/>
      <c r="C36" s="164" t="s">
        <v>52</v>
      </c>
      <c r="D36" s="165"/>
      <c r="E36" s="165"/>
      <c r="F36" s="165"/>
      <c r="G36" s="165"/>
      <c r="H36" s="165"/>
      <c r="I36" s="165"/>
      <c r="J36" s="166"/>
      <c r="K36" s="146">
        <v>230000</v>
      </c>
      <c r="L36" s="147"/>
      <c r="M36" s="147"/>
      <c r="N36" s="147"/>
      <c r="O36" s="147"/>
      <c r="P36" s="147"/>
      <c r="Q36" s="147"/>
      <c r="R36" s="147"/>
      <c r="S36" s="148"/>
      <c r="T36" s="152"/>
      <c r="U36" s="153"/>
      <c r="V36" s="153"/>
      <c r="W36" s="153"/>
      <c r="X36" s="153"/>
      <c r="Y36" s="153"/>
      <c r="Z36" s="153"/>
      <c r="AA36" s="153"/>
      <c r="AB36" s="154"/>
      <c r="AC36" s="158"/>
      <c r="AD36" s="159"/>
      <c r="AE36" s="159"/>
      <c r="AF36" s="159"/>
      <c r="AG36" s="159"/>
      <c r="AH36" s="159"/>
      <c r="AI36" s="159"/>
      <c r="AJ36" s="159"/>
      <c r="AK36" s="160"/>
    </row>
    <row r="37" spans="2:42" ht="14.4" customHeight="1">
      <c r="B37" s="205"/>
      <c r="C37" s="181"/>
      <c r="D37" s="182"/>
      <c r="E37" s="182"/>
      <c r="F37" s="182"/>
      <c r="G37" s="182"/>
      <c r="H37" s="182"/>
      <c r="I37" s="182"/>
      <c r="J37" s="183"/>
      <c r="K37" s="196"/>
      <c r="L37" s="197"/>
      <c r="M37" s="197"/>
      <c r="N37" s="197"/>
      <c r="O37" s="197"/>
      <c r="P37" s="197"/>
      <c r="Q37" s="197"/>
      <c r="R37" s="197"/>
      <c r="S37" s="198"/>
      <c r="T37" s="170"/>
      <c r="U37" s="171"/>
      <c r="V37" s="171"/>
      <c r="W37" s="171"/>
      <c r="X37" s="171"/>
      <c r="Y37" s="171"/>
      <c r="Z37" s="171"/>
      <c r="AA37" s="171"/>
      <c r="AB37" s="172"/>
      <c r="AC37" s="193"/>
      <c r="AD37" s="194"/>
      <c r="AE37" s="194"/>
      <c r="AF37" s="194"/>
      <c r="AG37" s="194"/>
      <c r="AH37" s="194"/>
      <c r="AI37" s="194"/>
      <c r="AJ37" s="194"/>
      <c r="AK37" s="195"/>
    </row>
    <row r="38" spans="2:42" ht="14.4" customHeight="1">
      <c r="B38" s="205"/>
      <c r="C38" s="164" t="s">
        <v>218</v>
      </c>
      <c r="D38" s="165"/>
      <c r="E38" s="165"/>
      <c r="F38" s="165"/>
      <c r="G38" s="165"/>
      <c r="H38" s="165"/>
      <c r="I38" s="165"/>
      <c r="J38" s="166"/>
      <c r="K38" s="227">
        <v>20000</v>
      </c>
      <c r="L38" s="228"/>
      <c r="M38" s="228"/>
      <c r="N38" s="228"/>
      <c r="O38" s="228"/>
      <c r="P38" s="228"/>
      <c r="Q38" s="228"/>
      <c r="R38" s="228"/>
      <c r="S38" s="229"/>
      <c r="T38" s="221"/>
      <c r="U38" s="222"/>
      <c r="V38" s="222"/>
      <c r="W38" s="222"/>
      <c r="X38" s="222"/>
      <c r="Y38" s="222"/>
      <c r="Z38" s="222"/>
      <c r="AA38" s="222"/>
      <c r="AB38" s="223"/>
      <c r="AC38" s="158"/>
      <c r="AD38" s="159"/>
      <c r="AE38" s="159"/>
      <c r="AF38" s="159"/>
      <c r="AG38" s="159"/>
      <c r="AH38" s="159"/>
      <c r="AI38" s="159"/>
      <c r="AJ38" s="159"/>
      <c r="AK38" s="160"/>
    </row>
    <row r="39" spans="2:42" ht="14.4" customHeight="1">
      <c r="B39" s="205"/>
      <c r="C39" s="181"/>
      <c r="D39" s="182"/>
      <c r="E39" s="182"/>
      <c r="F39" s="182"/>
      <c r="G39" s="182"/>
      <c r="H39" s="182"/>
      <c r="I39" s="182"/>
      <c r="J39" s="183"/>
      <c r="K39" s="230"/>
      <c r="L39" s="231"/>
      <c r="M39" s="231"/>
      <c r="N39" s="231"/>
      <c r="O39" s="231"/>
      <c r="P39" s="231"/>
      <c r="Q39" s="231"/>
      <c r="R39" s="231"/>
      <c r="S39" s="232"/>
      <c r="T39" s="224"/>
      <c r="U39" s="225"/>
      <c r="V39" s="225"/>
      <c r="W39" s="225"/>
      <c r="X39" s="225"/>
      <c r="Y39" s="225"/>
      <c r="Z39" s="225"/>
      <c r="AA39" s="225"/>
      <c r="AB39" s="226"/>
      <c r="AC39" s="193"/>
      <c r="AD39" s="194"/>
      <c r="AE39" s="194"/>
      <c r="AF39" s="194"/>
      <c r="AG39" s="194"/>
      <c r="AH39" s="194"/>
      <c r="AI39" s="194"/>
      <c r="AJ39" s="194"/>
      <c r="AK39" s="195"/>
    </row>
    <row r="40" spans="2:42" ht="14.4" customHeight="1">
      <c r="B40" s="205"/>
      <c r="C40" s="164" t="s">
        <v>54</v>
      </c>
      <c r="D40" s="165"/>
      <c r="E40" s="165"/>
      <c r="F40" s="165"/>
      <c r="G40" s="165"/>
      <c r="H40" s="165"/>
      <c r="I40" s="165"/>
      <c r="J40" s="166"/>
      <c r="K40" s="146">
        <v>50000</v>
      </c>
      <c r="L40" s="147"/>
      <c r="M40" s="147"/>
      <c r="N40" s="147"/>
      <c r="O40" s="147"/>
      <c r="P40" s="147"/>
      <c r="Q40" s="147"/>
      <c r="R40" s="147"/>
      <c r="S40" s="148"/>
      <c r="T40" s="152"/>
      <c r="U40" s="153"/>
      <c r="V40" s="153"/>
      <c r="W40" s="153"/>
      <c r="X40" s="153"/>
      <c r="Y40" s="153"/>
      <c r="Z40" s="153"/>
      <c r="AA40" s="153"/>
      <c r="AB40" s="154"/>
      <c r="AC40" s="158"/>
      <c r="AD40" s="159"/>
      <c r="AE40" s="159"/>
      <c r="AF40" s="159"/>
      <c r="AG40" s="159"/>
      <c r="AH40" s="159"/>
      <c r="AI40" s="159"/>
      <c r="AJ40" s="159"/>
      <c r="AK40" s="160"/>
    </row>
    <row r="41" spans="2:42" ht="14.4" customHeight="1">
      <c r="B41" s="205"/>
      <c r="C41" s="215"/>
      <c r="D41" s="216"/>
      <c r="E41" s="216"/>
      <c r="F41" s="216"/>
      <c r="G41" s="216"/>
      <c r="H41" s="216"/>
      <c r="I41" s="216"/>
      <c r="J41" s="217"/>
      <c r="K41" s="173"/>
      <c r="L41" s="174"/>
      <c r="M41" s="174"/>
      <c r="N41" s="174"/>
      <c r="O41" s="174"/>
      <c r="P41" s="174"/>
      <c r="Q41" s="174"/>
      <c r="R41" s="174"/>
      <c r="S41" s="175"/>
      <c r="T41" s="170"/>
      <c r="U41" s="171"/>
      <c r="V41" s="171"/>
      <c r="W41" s="171"/>
      <c r="X41" s="171"/>
      <c r="Y41" s="171"/>
      <c r="Z41" s="171"/>
      <c r="AA41" s="171"/>
      <c r="AB41" s="172"/>
      <c r="AC41" s="161"/>
      <c r="AD41" s="162"/>
      <c r="AE41" s="162"/>
      <c r="AF41" s="162"/>
      <c r="AG41" s="162"/>
      <c r="AH41" s="162"/>
      <c r="AI41" s="162"/>
      <c r="AJ41" s="162"/>
      <c r="AK41" s="163"/>
    </row>
    <row r="42" spans="2:42" ht="14.4" customHeight="1">
      <c r="B42" s="124"/>
      <c r="C42" s="164" t="s">
        <v>228</v>
      </c>
      <c r="D42" s="165"/>
      <c r="E42" s="165"/>
      <c r="F42" s="165"/>
      <c r="G42" s="165"/>
      <c r="H42" s="165"/>
      <c r="I42" s="165"/>
      <c r="J42" s="166"/>
      <c r="K42" s="146">
        <v>20000</v>
      </c>
      <c r="L42" s="147"/>
      <c r="M42" s="147"/>
      <c r="N42" s="147"/>
      <c r="O42" s="147"/>
      <c r="P42" s="147"/>
      <c r="Q42" s="147"/>
      <c r="R42" s="147"/>
      <c r="S42" s="148"/>
      <c r="T42" s="152"/>
      <c r="U42" s="153"/>
      <c r="V42" s="153"/>
      <c r="W42" s="153"/>
      <c r="X42" s="153"/>
      <c r="Y42" s="153"/>
      <c r="Z42" s="153"/>
      <c r="AA42" s="153"/>
      <c r="AB42" s="154"/>
      <c r="AC42" s="158"/>
      <c r="AD42" s="159"/>
      <c r="AE42" s="159"/>
      <c r="AF42" s="159"/>
      <c r="AG42" s="159"/>
      <c r="AH42" s="159"/>
      <c r="AI42" s="159"/>
      <c r="AJ42" s="159"/>
      <c r="AK42" s="160"/>
    </row>
    <row r="43" spans="2:42" ht="14.4" customHeight="1">
      <c r="B43" s="124"/>
      <c r="C43" s="167"/>
      <c r="D43" s="168"/>
      <c r="E43" s="168"/>
      <c r="F43" s="168"/>
      <c r="G43" s="168"/>
      <c r="H43" s="168"/>
      <c r="I43" s="168"/>
      <c r="J43" s="169"/>
      <c r="K43" s="173"/>
      <c r="L43" s="174"/>
      <c r="M43" s="174"/>
      <c r="N43" s="174"/>
      <c r="O43" s="174"/>
      <c r="P43" s="174"/>
      <c r="Q43" s="174"/>
      <c r="R43" s="174"/>
      <c r="S43" s="175"/>
      <c r="T43" s="170"/>
      <c r="U43" s="171"/>
      <c r="V43" s="171"/>
      <c r="W43" s="171"/>
      <c r="X43" s="171"/>
      <c r="Y43" s="171"/>
      <c r="Z43" s="171"/>
      <c r="AA43" s="171"/>
      <c r="AB43" s="172"/>
      <c r="AC43" s="161"/>
      <c r="AD43" s="162"/>
      <c r="AE43" s="162"/>
      <c r="AF43" s="162"/>
      <c r="AG43" s="162"/>
      <c r="AH43" s="162"/>
      <c r="AI43" s="162"/>
      <c r="AJ43" s="162"/>
      <c r="AK43" s="163"/>
    </row>
    <row r="44" spans="2:42" ht="14.4" customHeight="1">
      <c r="B44" s="176" t="s">
        <v>60</v>
      </c>
      <c r="C44" s="178" t="s">
        <v>57</v>
      </c>
      <c r="D44" s="179"/>
      <c r="E44" s="179"/>
      <c r="F44" s="179"/>
      <c r="G44" s="179"/>
      <c r="H44" s="179"/>
      <c r="I44" s="179"/>
      <c r="J44" s="180"/>
      <c r="K44" s="184">
        <f>SUM(K46:S49)</f>
        <v>400000</v>
      </c>
      <c r="L44" s="185"/>
      <c r="M44" s="185"/>
      <c r="N44" s="185"/>
      <c r="O44" s="185"/>
      <c r="P44" s="185"/>
      <c r="Q44" s="185"/>
      <c r="R44" s="185"/>
      <c r="S44" s="186"/>
      <c r="T44" s="184">
        <f>ROUNDDOWN(MIN(K44,$AC$24),-3)</f>
        <v>160000</v>
      </c>
      <c r="U44" s="185"/>
      <c r="V44" s="185"/>
      <c r="W44" s="185"/>
      <c r="X44" s="185"/>
      <c r="Y44" s="185"/>
      <c r="Z44" s="185"/>
      <c r="AA44" s="185"/>
      <c r="AB44" s="186"/>
      <c r="AC44" s="190"/>
      <c r="AD44" s="191"/>
      <c r="AE44" s="191"/>
      <c r="AF44" s="191"/>
      <c r="AG44" s="191"/>
      <c r="AH44" s="191"/>
      <c r="AI44" s="191"/>
      <c r="AJ44" s="191"/>
      <c r="AK44" s="192"/>
    </row>
    <row r="45" spans="2:42" ht="14.4" customHeight="1">
      <c r="B45" s="176"/>
      <c r="C45" s="181"/>
      <c r="D45" s="182"/>
      <c r="E45" s="182"/>
      <c r="F45" s="182"/>
      <c r="G45" s="182"/>
      <c r="H45" s="182"/>
      <c r="I45" s="182"/>
      <c r="J45" s="183"/>
      <c r="K45" s="187"/>
      <c r="L45" s="188"/>
      <c r="M45" s="188"/>
      <c r="N45" s="188"/>
      <c r="O45" s="188"/>
      <c r="P45" s="188"/>
      <c r="Q45" s="188"/>
      <c r="R45" s="188"/>
      <c r="S45" s="189"/>
      <c r="T45" s="187"/>
      <c r="U45" s="188"/>
      <c r="V45" s="188"/>
      <c r="W45" s="188"/>
      <c r="X45" s="188"/>
      <c r="Y45" s="188"/>
      <c r="Z45" s="188"/>
      <c r="AA45" s="188"/>
      <c r="AB45" s="189"/>
      <c r="AC45" s="193"/>
      <c r="AD45" s="194"/>
      <c r="AE45" s="194"/>
      <c r="AF45" s="194"/>
      <c r="AG45" s="194"/>
      <c r="AH45" s="194"/>
      <c r="AI45" s="194"/>
      <c r="AJ45" s="194"/>
      <c r="AK45" s="195"/>
    </row>
    <row r="46" spans="2:42" ht="14.4" customHeight="1">
      <c r="B46" s="176"/>
      <c r="C46" s="164" t="s">
        <v>55</v>
      </c>
      <c r="D46" s="165"/>
      <c r="E46" s="165"/>
      <c r="F46" s="165"/>
      <c r="G46" s="165"/>
      <c r="H46" s="165"/>
      <c r="I46" s="165"/>
      <c r="J46" s="166"/>
      <c r="K46" s="146">
        <v>100000</v>
      </c>
      <c r="L46" s="147"/>
      <c r="M46" s="147"/>
      <c r="N46" s="147"/>
      <c r="O46" s="147"/>
      <c r="P46" s="147"/>
      <c r="Q46" s="147"/>
      <c r="R46" s="147"/>
      <c r="S46" s="148"/>
      <c r="T46" s="152"/>
      <c r="U46" s="153"/>
      <c r="V46" s="153"/>
      <c r="W46" s="153"/>
      <c r="X46" s="153"/>
      <c r="Y46" s="153"/>
      <c r="Z46" s="153"/>
      <c r="AA46" s="153"/>
      <c r="AB46" s="154"/>
      <c r="AC46" s="158"/>
      <c r="AD46" s="159"/>
      <c r="AE46" s="159"/>
      <c r="AF46" s="159"/>
      <c r="AG46" s="159"/>
      <c r="AH46" s="159"/>
      <c r="AI46" s="159"/>
      <c r="AJ46" s="159"/>
      <c r="AK46" s="160"/>
    </row>
    <row r="47" spans="2:42" ht="14.4" customHeight="1">
      <c r="B47" s="176"/>
      <c r="C47" s="181"/>
      <c r="D47" s="182"/>
      <c r="E47" s="182"/>
      <c r="F47" s="182"/>
      <c r="G47" s="182"/>
      <c r="H47" s="182"/>
      <c r="I47" s="182"/>
      <c r="J47" s="183"/>
      <c r="K47" s="196"/>
      <c r="L47" s="197"/>
      <c r="M47" s="197"/>
      <c r="N47" s="197"/>
      <c r="O47" s="197"/>
      <c r="P47" s="197"/>
      <c r="Q47" s="197"/>
      <c r="R47" s="197"/>
      <c r="S47" s="198"/>
      <c r="T47" s="170"/>
      <c r="U47" s="171"/>
      <c r="V47" s="171"/>
      <c r="W47" s="171"/>
      <c r="X47" s="171"/>
      <c r="Y47" s="171"/>
      <c r="Z47" s="171"/>
      <c r="AA47" s="171"/>
      <c r="AB47" s="172"/>
      <c r="AC47" s="193"/>
      <c r="AD47" s="194"/>
      <c r="AE47" s="194"/>
      <c r="AF47" s="194"/>
      <c r="AG47" s="194"/>
      <c r="AH47" s="194"/>
      <c r="AI47" s="194"/>
      <c r="AJ47" s="194"/>
      <c r="AK47" s="195"/>
    </row>
    <row r="48" spans="2:42" ht="14.4" customHeight="1">
      <c r="B48" s="176"/>
      <c r="C48" s="164" t="s">
        <v>248</v>
      </c>
      <c r="D48" s="165"/>
      <c r="E48" s="165"/>
      <c r="F48" s="165"/>
      <c r="G48" s="165"/>
      <c r="H48" s="165"/>
      <c r="I48" s="165"/>
      <c r="J48" s="166"/>
      <c r="K48" s="146">
        <v>300000</v>
      </c>
      <c r="L48" s="147"/>
      <c r="M48" s="147"/>
      <c r="N48" s="147"/>
      <c r="O48" s="147"/>
      <c r="P48" s="147"/>
      <c r="Q48" s="147"/>
      <c r="R48" s="147"/>
      <c r="S48" s="148"/>
      <c r="T48" s="152"/>
      <c r="U48" s="153"/>
      <c r="V48" s="153"/>
      <c r="W48" s="153"/>
      <c r="X48" s="153"/>
      <c r="Y48" s="153"/>
      <c r="Z48" s="153"/>
      <c r="AA48" s="153"/>
      <c r="AB48" s="154"/>
      <c r="AC48" s="199"/>
      <c r="AD48" s="200"/>
      <c r="AE48" s="200"/>
      <c r="AF48" s="200"/>
      <c r="AG48" s="200"/>
      <c r="AH48" s="200"/>
      <c r="AI48" s="200"/>
      <c r="AJ48" s="200"/>
      <c r="AK48" s="201"/>
    </row>
    <row r="49" spans="2:37" ht="14.4" customHeight="1">
      <c r="B49" s="177"/>
      <c r="C49" s="167"/>
      <c r="D49" s="168"/>
      <c r="E49" s="168"/>
      <c r="F49" s="168"/>
      <c r="G49" s="168"/>
      <c r="H49" s="168"/>
      <c r="I49" s="168"/>
      <c r="J49" s="169"/>
      <c r="K49" s="149"/>
      <c r="L49" s="150"/>
      <c r="M49" s="150"/>
      <c r="N49" s="150"/>
      <c r="O49" s="150"/>
      <c r="P49" s="150"/>
      <c r="Q49" s="150"/>
      <c r="R49" s="150"/>
      <c r="S49" s="151"/>
      <c r="T49" s="155"/>
      <c r="U49" s="156"/>
      <c r="V49" s="156"/>
      <c r="W49" s="156"/>
      <c r="X49" s="156"/>
      <c r="Y49" s="156"/>
      <c r="Z49" s="156"/>
      <c r="AA49" s="156"/>
      <c r="AB49" s="157"/>
      <c r="AC49" s="202"/>
      <c r="AD49" s="203"/>
      <c r="AE49" s="203"/>
      <c r="AF49" s="203"/>
      <c r="AG49" s="203"/>
      <c r="AH49" s="203"/>
      <c r="AI49" s="203"/>
      <c r="AJ49" s="203"/>
      <c r="AK49" s="204"/>
    </row>
    <row r="50" spans="2:37" ht="15.65" customHeight="1">
      <c r="B50" s="14"/>
      <c r="C50" s="15"/>
      <c r="D50" s="12"/>
      <c r="E50" s="12"/>
      <c r="F50" s="12"/>
      <c r="G50" s="12"/>
      <c r="H50" s="12"/>
      <c r="I50" s="12"/>
      <c r="J50" s="12"/>
      <c r="K50" s="34"/>
      <c r="L50" s="22"/>
      <c r="M50" s="22"/>
      <c r="N50" s="22"/>
      <c r="O50" s="22"/>
      <c r="P50" s="22"/>
      <c r="Q50" s="22"/>
      <c r="R50" s="22"/>
      <c r="S50" s="22"/>
      <c r="T50" s="22"/>
      <c r="U50" s="22"/>
      <c r="V50" s="22"/>
      <c r="W50" s="22"/>
      <c r="X50" s="22"/>
      <c r="Y50" s="22"/>
      <c r="Z50" s="22"/>
      <c r="AA50" s="22"/>
      <c r="AB50" s="22"/>
      <c r="AC50" s="19"/>
      <c r="AD50" s="19"/>
      <c r="AE50" s="19"/>
      <c r="AF50" s="19"/>
      <c r="AG50" s="19"/>
      <c r="AH50" s="19"/>
      <c r="AI50" s="19"/>
      <c r="AJ50" s="19"/>
      <c r="AK50" s="19"/>
    </row>
    <row r="51" spans="2:37" ht="26" customHeight="1" thickBot="1">
      <c r="B51" s="9" t="s">
        <v>11</v>
      </c>
      <c r="C51" s="9"/>
      <c r="D51" s="9"/>
      <c r="E51" s="9"/>
      <c r="F51" s="9"/>
      <c r="G51" s="9"/>
      <c r="H51" s="9"/>
      <c r="I51" s="9"/>
      <c r="J51" s="9"/>
      <c r="K51" s="9"/>
      <c r="L51" s="8"/>
      <c r="M51" s="8"/>
      <c r="N51" s="8"/>
      <c r="O51" s="8"/>
      <c r="P51" s="8"/>
      <c r="Q51" s="8"/>
      <c r="R51" s="8"/>
      <c r="S51" s="8"/>
      <c r="T51" s="8"/>
      <c r="U51" s="8"/>
      <c r="V51" s="8"/>
      <c r="W51" s="8"/>
      <c r="X51" s="8"/>
      <c r="Y51" s="8"/>
      <c r="Z51" s="8"/>
      <c r="AA51" s="8"/>
      <c r="AB51" s="8"/>
      <c r="AC51" s="8"/>
      <c r="AD51" s="8"/>
      <c r="AE51" s="8"/>
      <c r="AF51" s="8"/>
      <c r="AG51" s="8"/>
      <c r="AH51" s="8"/>
      <c r="AI51" s="8"/>
      <c r="AJ51" s="8"/>
      <c r="AK51" s="8"/>
    </row>
    <row r="52" spans="2:37" ht="30" customHeight="1" thickBot="1">
      <c r="B52" s="23"/>
      <c r="C52" s="142" t="s">
        <v>221</v>
      </c>
      <c r="D52" s="143"/>
      <c r="E52" s="16" t="s">
        <v>82</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8"/>
    </row>
    <row r="53" spans="2:37" ht="30" customHeight="1" thickBot="1">
      <c r="B53" s="23"/>
      <c r="C53" s="142" t="s">
        <v>221</v>
      </c>
      <c r="D53" s="143"/>
      <c r="E53" s="24" t="s">
        <v>83</v>
      </c>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7" ht="30" customHeight="1" thickBot="1">
      <c r="B54" s="23"/>
      <c r="C54" s="142" t="s">
        <v>221</v>
      </c>
      <c r="D54" s="143"/>
      <c r="E54" s="24" t="s">
        <v>84</v>
      </c>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row>
    <row r="55" spans="2:37" ht="30" customHeight="1" thickBot="1">
      <c r="B55" s="23"/>
      <c r="C55" s="142" t="s">
        <v>221</v>
      </c>
      <c r="D55" s="143"/>
      <c r="E55" s="24" t="s">
        <v>85</v>
      </c>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row>
    <row r="56" spans="2:37" ht="30" customHeight="1" thickBot="1">
      <c r="B56" s="23"/>
      <c r="C56" s="144"/>
      <c r="D56" s="145"/>
      <c r="E56" s="24" t="s">
        <v>39</v>
      </c>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row>
    <row r="57" spans="2:37" ht="19.25" customHeight="1"/>
    <row r="58" spans="2:37" ht="19.25" customHeight="1"/>
    <row r="59" spans="2:37" ht="19.25" customHeight="1"/>
    <row r="60" spans="2:37" ht="19.25" customHeight="1"/>
    <row r="61" spans="2:37" ht="15.65" customHeight="1"/>
    <row r="62" spans="2:37" ht="15.65" customHeight="1"/>
  </sheetData>
  <mergeCells count="77">
    <mergeCell ref="AC38:AK39"/>
    <mergeCell ref="AC42:AK43"/>
    <mergeCell ref="T8:W9"/>
    <mergeCell ref="X8:AJ9"/>
    <mergeCell ref="A1:G2"/>
    <mergeCell ref="AA3:AJ4"/>
    <mergeCell ref="Y4:Z4"/>
    <mergeCell ref="Y6:AJ6"/>
    <mergeCell ref="B7:I7"/>
    <mergeCell ref="T10:W11"/>
    <mergeCell ref="X10:AJ11"/>
    <mergeCell ref="B15:AK16"/>
    <mergeCell ref="B17:AK19"/>
    <mergeCell ref="B22:H22"/>
    <mergeCell ref="I22:O22"/>
    <mergeCell ref="P22:V22"/>
    <mergeCell ref="W22:AB22"/>
    <mergeCell ref="AC22:AJ22"/>
    <mergeCell ref="B24:H24"/>
    <mergeCell ref="I24:O24"/>
    <mergeCell ref="P24:V24"/>
    <mergeCell ref="W24:AB24"/>
    <mergeCell ref="AC24:AJ24"/>
    <mergeCell ref="B23:H23"/>
    <mergeCell ref="I23:O23"/>
    <mergeCell ref="P23:V23"/>
    <mergeCell ref="W23:AB23"/>
    <mergeCell ref="AC23:AJ23"/>
    <mergeCell ref="AC27:AK29"/>
    <mergeCell ref="B30:J31"/>
    <mergeCell ref="K30:S31"/>
    <mergeCell ref="T30:AB31"/>
    <mergeCell ref="AC30:AK31"/>
    <mergeCell ref="B27:J29"/>
    <mergeCell ref="K27:S29"/>
    <mergeCell ref="T27:AB29"/>
    <mergeCell ref="C40:J41"/>
    <mergeCell ref="K40:S41"/>
    <mergeCell ref="T40:AB41"/>
    <mergeCell ref="T38:AB39"/>
    <mergeCell ref="C38:J39"/>
    <mergeCell ref="K38:S39"/>
    <mergeCell ref="AC32:AK33"/>
    <mergeCell ref="AC34:AK35"/>
    <mergeCell ref="C36:J37"/>
    <mergeCell ref="K36:S37"/>
    <mergeCell ref="T36:AB37"/>
    <mergeCell ref="AC36:AK37"/>
    <mergeCell ref="C34:J35"/>
    <mergeCell ref="K34:S35"/>
    <mergeCell ref="T34:AB35"/>
    <mergeCell ref="C32:J33"/>
    <mergeCell ref="K32:S33"/>
    <mergeCell ref="T32:AB33"/>
    <mergeCell ref="AC40:AK41"/>
    <mergeCell ref="C42:J43"/>
    <mergeCell ref="T42:AB43"/>
    <mergeCell ref="K42:S43"/>
    <mergeCell ref="B44:B49"/>
    <mergeCell ref="C44:J45"/>
    <mergeCell ref="K44:S45"/>
    <mergeCell ref="T44:AB45"/>
    <mergeCell ref="AC44:AK45"/>
    <mergeCell ref="C46:J47"/>
    <mergeCell ref="K46:S47"/>
    <mergeCell ref="T46:AB47"/>
    <mergeCell ref="AC46:AK47"/>
    <mergeCell ref="C48:J49"/>
    <mergeCell ref="AC48:AK49"/>
    <mergeCell ref="B32:B41"/>
    <mergeCell ref="C55:D55"/>
    <mergeCell ref="C56:D56"/>
    <mergeCell ref="K48:S49"/>
    <mergeCell ref="T48:AB49"/>
    <mergeCell ref="C52:D52"/>
    <mergeCell ref="C53:D53"/>
    <mergeCell ref="C54:D54"/>
  </mergeCells>
  <phoneticPr fontId="9"/>
  <dataValidations count="4">
    <dataValidation type="list" allowBlank="1" showInputMessage="1" showErrorMessage="1" sqref="W24:AB24" xr:uid="{00000000-0002-0000-0200-000000000000}">
      <formula1>$AS$22:$AS$25</formula1>
    </dataValidation>
    <dataValidation type="list" allowBlank="1" showInputMessage="1" showErrorMessage="1" sqref="P24:V24 P23" xr:uid="{00000000-0002-0000-0200-000001000000}">
      <formula1>$AR$22:$AR$23</formula1>
    </dataValidation>
    <dataValidation type="list" allowBlank="1" showInputMessage="1" showErrorMessage="1" sqref="I24:O24" xr:uid="{00000000-0002-0000-0200-000002000000}">
      <formula1>$AQ$22:$AQ$23</formula1>
    </dataValidation>
    <dataValidation type="list" allowBlank="1" showInputMessage="1" showErrorMessage="1" sqref="I23:O23" xr:uid="{00000000-0002-0000-0200-000003000000}">
      <formula1>$AP$22:$AP$23</formula1>
    </dataValidation>
  </dataValidations>
  <printOptions horizontalCentered="1"/>
  <pageMargins left="0.39370078740157483" right="0.39370078740157483" top="0.35433070866141736" bottom="0.35433070866141736" header="0.31496062992125984" footer="0.31496062992125984"/>
  <pageSetup paperSize="9" scale="87" firstPageNumber="9" fitToHeight="0" orientation="portrait" cellComments="asDisplayed" useFirstPageNumber="1"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S62"/>
  <sheetViews>
    <sheetView view="pageBreakPreview" topLeftCell="A9" zoomScaleNormal="70" zoomScaleSheetLayoutView="100" workbookViewId="0">
      <selection activeCell="P20" sqref="P20"/>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54" width="13.453125" style="1" customWidth="1"/>
    <col min="55" max="16384" width="2.6328125" style="1"/>
  </cols>
  <sheetData>
    <row r="1" spans="1:38" ht="13.5" customHeight="1">
      <c r="A1" s="285" t="s">
        <v>10</v>
      </c>
      <c r="B1" s="285"/>
      <c r="C1" s="285"/>
      <c r="D1" s="285"/>
      <c r="E1" s="285"/>
      <c r="F1" s="285"/>
      <c r="G1" s="285"/>
    </row>
    <row r="2" spans="1:38" ht="13.5" customHeight="1">
      <c r="A2" s="285"/>
      <c r="B2" s="285"/>
      <c r="C2" s="285"/>
      <c r="D2" s="285"/>
      <c r="E2" s="285"/>
      <c r="F2" s="285"/>
      <c r="G2" s="285"/>
    </row>
    <row r="3" spans="1:38" ht="13.5" customHeight="1">
      <c r="AA3" s="286">
        <v>46113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287" t="s">
        <v>198</v>
      </c>
      <c r="C7" s="287"/>
      <c r="D7" s="287"/>
      <c r="E7" s="287"/>
      <c r="F7" s="287"/>
      <c r="G7" s="287"/>
      <c r="H7" s="287"/>
      <c r="I7" s="287"/>
      <c r="V7" s="3"/>
    </row>
    <row r="8" spans="1:38" ht="18" customHeight="1">
      <c r="T8" s="281" t="s">
        <v>2</v>
      </c>
      <c r="U8" s="281"/>
      <c r="V8" s="281"/>
      <c r="W8" s="281"/>
      <c r="X8" s="283"/>
      <c r="Y8" s="283"/>
      <c r="Z8" s="283"/>
      <c r="AA8" s="283"/>
      <c r="AB8" s="283"/>
      <c r="AC8" s="283"/>
      <c r="AD8" s="283"/>
      <c r="AE8" s="283"/>
      <c r="AF8" s="283"/>
      <c r="AG8" s="283"/>
      <c r="AH8" s="283"/>
      <c r="AI8" s="283"/>
      <c r="AJ8" s="283"/>
      <c r="AK8" s="7"/>
      <c r="AL8" s="7"/>
    </row>
    <row r="9" spans="1:38" ht="18" customHeight="1">
      <c r="T9" s="282"/>
      <c r="U9" s="282"/>
      <c r="V9" s="282"/>
      <c r="W9" s="282"/>
      <c r="X9" s="284"/>
      <c r="Y9" s="284"/>
      <c r="Z9" s="284"/>
      <c r="AA9" s="284"/>
      <c r="AB9" s="284"/>
      <c r="AC9" s="284"/>
      <c r="AD9" s="284"/>
      <c r="AE9" s="284"/>
      <c r="AF9" s="284"/>
      <c r="AG9" s="284"/>
      <c r="AH9" s="284"/>
      <c r="AI9" s="284"/>
      <c r="AJ9" s="284"/>
      <c r="AL9" s="7"/>
    </row>
    <row r="10" spans="1:38" ht="18" customHeight="1">
      <c r="T10" s="281" t="s">
        <v>3</v>
      </c>
      <c r="U10" s="281"/>
      <c r="V10" s="281"/>
      <c r="W10" s="281"/>
      <c r="X10" s="288"/>
      <c r="Y10" s="288"/>
      <c r="Z10" s="288"/>
      <c r="AA10" s="288"/>
      <c r="AB10" s="288"/>
      <c r="AC10" s="288"/>
      <c r="AD10" s="288"/>
      <c r="AE10" s="288"/>
      <c r="AF10" s="288"/>
      <c r="AG10" s="288"/>
      <c r="AH10" s="288"/>
      <c r="AI10" s="288"/>
      <c r="AJ10" s="288"/>
    </row>
    <row r="11" spans="1:38" ht="18" customHeight="1">
      <c r="T11" s="281"/>
      <c r="U11" s="281"/>
      <c r="V11" s="281"/>
      <c r="W11" s="281"/>
      <c r="X11" s="288"/>
      <c r="Y11" s="288"/>
      <c r="Z11" s="288"/>
      <c r="AA11" s="288"/>
      <c r="AB11" s="288"/>
      <c r="AC11" s="288"/>
      <c r="AD11" s="288"/>
      <c r="AE11" s="288"/>
      <c r="AF11" s="288"/>
      <c r="AG11" s="288"/>
      <c r="AH11" s="288"/>
      <c r="AI11" s="288"/>
      <c r="AJ11" s="288"/>
    </row>
    <row r="12" spans="1:38" ht="13.5" customHeight="1">
      <c r="T12" s="1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92</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45" ht="13.5" customHeight="1">
      <c r="B17" s="289" t="s">
        <v>96</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45"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45"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45" ht="13.5" customHeight="1">
      <c r="T20" s="2" t="s">
        <v>4</v>
      </c>
    </row>
    <row r="21" spans="2:45" ht="13.5" customHeight="1">
      <c r="B21" s="1" t="s">
        <v>65</v>
      </c>
    </row>
    <row r="22" spans="2:45" ht="29" customHeight="1">
      <c r="B22" s="271" t="s">
        <v>66</v>
      </c>
      <c r="C22" s="271"/>
      <c r="D22" s="271"/>
      <c r="E22" s="271"/>
      <c r="F22" s="271"/>
      <c r="G22" s="271"/>
      <c r="H22" s="271"/>
      <c r="I22" s="271" t="s">
        <v>67</v>
      </c>
      <c r="J22" s="271"/>
      <c r="K22" s="271"/>
      <c r="L22" s="271"/>
      <c r="M22" s="271"/>
      <c r="N22" s="271"/>
      <c r="O22" s="271"/>
      <c r="P22" s="271" t="s">
        <v>73</v>
      </c>
      <c r="Q22" s="271"/>
      <c r="R22" s="271"/>
      <c r="S22" s="271"/>
      <c r="T22" s="271"/>
      <c r="U22" s="271"/>
      <c r="V22" s="271"/>
      <c r="W22" s="271" t="s">
        <v>68</v>
      </c>
      <c r="X22" s="271"/>
      <c r="Y22" s="271"/>
      <c r="Z22" s="271"/>
      <c r="AA22" s="271"/>
      <c r="AB22" s="271"/>
      <c r="AC22" s="272" t="s">
        <v>78</v>
      </c>
      <c r="AD22" s="272"/>
      <c r="AE22" s="272"/>
      <c r="AF22" s="272"/>
      <c r="AG22" s="272"/>
      <c r="AH22" s="272"/>
      <c r="AI22" s="272"/>
      <c r="AJ22" s="272"/>
      <c r="AP22" s="30" t="s">
        <v>69</v>
      </c>
      <c r="AQ22" s="1" t="s">
        <v>71</v>
      </c>
      <c r="AR22" s="1" t="s">
        <v>79</v>
      </c>
      <c r="AS22" s="1" t="s">
        <v>74</v>
      </c>
    </row>
    <row r="23" spans="2:45" ht="29" customHeight="1">
      <c r="B23" s="271" t="s">
        <v>59</v>
      </c>
      <c r="C23" s="271"/>
      <c r="D23" s="271"/>
      <c r="E23" s="271"/>
      <c r="F23" s="271"/>
      <c r="G23" s="271"/>
      <c r="H23" s="271"/>
      <c r="I23" s="273" t="s">
        <v>70</v>
      </c>
      <c r="J23" s="273"/>
      <c r="K23" s="273"/>
      <c r="L23" s="273"/>
      <c r="M23" s="273"/>
      <c r="N23" s="273"/>
      <c r="O23" s="273"/>
      <c r="P23" s="275"/>
      <c r="Q23" s="276"/>
      <c r="R23" s="276"/>
      <c r="S23" s="276"/>
      <c r="T23" s="276"/>
      <c r="U23" s="276"/>
      <c r="V23" s="277"/>
      <c r="W23" s="275"/>
      <c r="X23" s="276"/>
      <c r="Y23" s="276"/>
      <c r="Z23" s="276"/>
      <c r="AA23" s="276"/>
      <c r="AB23" s="277"/>
      <c r="AC23" s="278">
        <f>IF(I23=AP22,AP24,IF(I23=AP23,AP25,0))</f>
        <v>350000</v>
      </c>
      <c r="AD23" s="279"/>
      <c r="AE23" s="279"/>
      <c r="AF23" s="279"/>
      <c r="AG23" s="279"/>
      <c r="AH23" s="279"/>
      <c r="AI23" s="279"/>
      <c r="AJ23" s="280"/>
      <c r="AP23" s="30" t="s">
        <v>70</v>
      </c>
      <c r="AQ23" s="1" t="s">
        <v>72</v>
      </c>
      <c r="AR23" s="1" t="s">
        <v>80</v>
      </c>
      <c r="AS23" s="1" t="s">
        <v>75</v>
      </c>
    </row>
    <row r="24" spans="2:45" ht="29" customHeight="1">
      <c r="B24" s="271" t="s">
        <v>60</v>
      </c>
      <c r="C24" s="271"/>
      <c r="D24" s="271"/>
      <c r="E24" s="271"/>
      <c r="F24" s="271"/>
      <c r="G24" s="271"/>
      <c r="H24" s="271"/>
      <c r="I24" s="273" t="s">
        <v>71</v>
      </c>
      <c r="J24" s="273"/>
      <c r="K24" s="273"/>
      <c r="L24" s="273"/>
      <c r="M24" s="273"/>
      <c r="N24" s="273"/>
      <c r="O24" s="273"/>
      <c r="P24" s="273" t="s">
        <v>79</v>
      </c>
      <c r="Q24" s="273"/>
      <c r="R24" s="273"/>
      <c r="S24" s="273"/>
      <c r="T24" s="273"/>
      <c r="U24" s="273"/>
      <c r="V24" s="273"/>
      <c r="W24" s="273" t="s">
        <v>74</v>
      </c>
      <c r="X24" s="273"/>
      <c r="Y24" s="273"/>
      <c r="Z24" s="273"/>
      <c r="AA24" s="273"/>
      <c r="AB24" s="273"/>
      <c r="AC24" s="274">
        <f>IF(AND(I24=AQ22,P24=AR22)=TRUE,AQ24,IF(AND(I24=AQ23,P24=AR22)=TRUE,AQ25,IF(AND(OR(I24=AQ22,I24=AQ23)=TRUE,P24=AR23)=TRUE,AQ26,0)))*IF(W24=AS22,AS26,IF(W24=AS23,AS27,IF(W24=AS24,AS28,IF(W24=AS25,AS29,))))</f>
        <v>160000</v>
      </c>
      <c r="AD24" s="274"/>
      <c r="AE24" s="274"/>
      <c r="AF24" s="274"/>
      <c r="AG24" s="274"/>
      <c r="AH24" s="274"/>
      <c r="AI24" s="274"/>
      <c r="AJ24" s="274"/>
      <c r="AP24" s="31">
        <v>210000</v>
      </c>
      <c r="AQ24" s="31">
        <v>160000</v>
      </c>
      <c r="AS24" s="1" t="s">
        <v>76</v>
      </c>
    </row>
    <row r="25" spans="2:45" ht="13.5" customHeight="1">
      <c r="AP25" s="31">
        <v>350000</v>
      </c>
      <c r="AQ25" s="31">
        <v>120000</v>
      </c>
      <c r="AS25" s="1" t="s">
        <v>77</v>
      </c>
    </row>
    <row r="26" spans="2:45" ht="13.5" customHeight="1">
      <c r="B26" s="1" t="s">
        <v>81</v>
      </c>
      <c r="AQ26" s="31">
        <v>60000</v>
      </c>
      <c r="AS26" s="1">
        <v>1</v>
      </c>
    </row>
    <row r="27" spans="2:45" ht="14.4" customHeight="1">
      <c r="B27" s="253"/>
      <c r="C27" s="254"/>
      <c r="D27" s="254"/>
      <c r="E27" s="254"/>
      <c r="F27" s="254"/>
      <c r="G27" s="254"/>
      <c r="H27" s="254"/>
      <c r="I27" s="254"/>
      <c r="J27" s="255"/>
      <c r="K27" s="262" t="s">
        <v>6</v>
      </c>
      <c r="L27" s="263"/>
      <c r="M27" s="263"/>
      <c r="N27" s="263"/>
      <c r="O27" s="263"/>
      <c r="P27" s="263"/>
      <c r="Q27" s="263"/>
      <c r="R27" s="263"/>
      <c r="S27" s="264"/>
      <c r="T27" s="262" t="s">
        <v>7</v>
      </c>
      <c r="U27" s="263"/>
      <c r="V27" s="263"/>
      <c r="W27" s="263"/>
      <c r="X27" s="263"/>
      <c r="Y27" s="263"/>
      <c r="Z27" s="263"/>
      <c r="AA27" s="263"/>
      <c r="AB27" s="264"/>
      <c r="AC27" s="233" t="s">
        <v>5</v>
      </c>
      <c r="AD27" s="234"/>
      <c r="AE27" s="234"/>
      <c r="AF27" s="234"/>
      <c r="AG27" s="234"/>
      <c r="AH27" s="234"/>
      <c r="AI27" s="234"/>
      <c r="AJ27" s="234"/>
      <c r="AK27" s="235"/>
      <c r="AS27" s="1">
        <v>2</v>
      </c>
    </row>
    <row r="28" spans="2:45" ht="14.4" customHeight="1">
      <c r="B28" s="256"/>
      <c r="C28" s="257"/>
      <c r="D28" s="257"/>
      <c r="E28" s="257"/>
      <c r="F28" s="257"/>
      <c r="G28" s="257"/>
      <c r="H28" s="257"/>
      <c r="I28" s="257"/>
      <c r="J28" s="258"/>
      <c r="K28" s="265"/>
      <c r="L28" s="266"/>
      <c r="M28" s="266"/>
      <c r="N28" s="266"/>
      <c r="O28" s="266"/>
      <c r="P28" s="266"/>
      <c r="Q28" s="266"/>
      <c r="R28" s="266"/>
      <c r="S28" s="267"/>
      <c r="T28" s="265"/>
      <c r="U28" s="266"/>
      <c r="V28" s="266"/>
      <c r="W28" s="266"/>
      <c r="X28" s="266"/>
      <c r="Y28" s="266"/>
      <c r="Z28" s="266"/>
      <c r="AA28" s="266"/>
      <c r="AB28" s="267"/>
      <c r="AC28" s="236"/>
      <c r="AD28" s="237"/>
      <c r="AE28" s="237"/>
      <c r="AF28" s="237"/>
      <c r="AG28" s="237"/>
      <c r="AH28" s="237"/>
      <c r="AI28" s="237"/>
      <c r="AJ28" s="237"/>
      <c r="AK28" s="238"/>
      <c r="AS28" s="1">
        <v>3</v>
      </c>
    </row>
    <row r="29" spans="2:45" ht="14.4" customHeight="1" thickBot="1">
      <c r="B29" s="259"/>
      <c r="C29" s="260"/>
      <c r="D29" s="260"/>
      <c r="E29" s="260"/>
      <c r="F29" s="260"/>
      <c r="G29" s="260"/>
      <c r="H29" s="260"/>
      <c r="I29" s="260"/>
      <c r="J29" s="261"/>
      <c r="K29" s="268"/>
      <c r="L29" s="269"/>
      <c r="M29" s="269"/>
      <c r="N29" s="269"/>
      <c r="O29" s="269"/>
      <c r="P29" s="269"/>
      <c r="Q29" s="269"/>
      <c r="R29" s="269"/>
      <c r="S29" s="270"/>
      <c r="T29" s="268"/>
      <c r="U29" s="269"/>
      <c r="V29" s="269"/>
      <c r="W29" s="269"/>
      <c r="X29" s="269"/>
      <c r="Y29" s="269"/>
      <c r="Z29" s="269"/>
      <c r="AA29" s="269"/>
      <c r="AB29" s="270"/>
      <c r="AC29" s="239"/>
      <c r="AD29" s="240"/>
      <c r="AE29" s="240"/>
      <c r="AF29" s="240"/>
      <c r="AG29" s="240"/>
      <c r="AH29" s="240"/>
      <c r="AI29" s="240"/>
      <c r="AJ29" s="240"/>
      <c r="AK29" s="241"/>
      <c r="AS29" s="1">
        <v>4</v>
      </c>
    </row>
    <row r="30" spans="2:45" ht="14.4" customHeight="1" thickTop="1">
      <c r="B30" s="242" t="s">
        <v>53</v>
      </c>
      <c r="C30" s="243"/>
      <c r="D30" s="243"/>
      <c r="E30" s="243"/>
      <c r="F30" s="243"/>
      <c r="G30" s="243"/>
      <c r="H30" s="243"/>
      <c r="I30" s="243"/>
      <c r="J30" s="244"/>
      <c r="K30" s="245">
        <f>K32+K44</f>
        <v>0</v>
      </c>
      <c r="L30" s="245"/>
      <c r="M30" s="245"/>
      <c r="N30" s="245"/>
      <c r="O30" s="245"/>
      <c r="P30" s="245"/>
      <c r="Q30" s="245"/>
      <c r="R30" s="245"/>
      <c r="S30" s="245"/>
      <c r="T30" s="245">
        <f>T32+T44</f>
        <v>0</v>
      </c>
      <c r="U30" s="245"/>
      <c r="V30" s="245"/>
      <c r="W30" s="245"/>
      <c r="X30" s="245"/>
      <c r="Y30" s="245"/>
      <c r="Z30" s="245"/>
      <c r="AA30" s="245"/>
      <c r="AB30" s="245"/>
      <c r="AC30" s="247" t="e">
        <f>T30/K30</f>
        <v>#DIV/0!</v>
      </c>
      <c r="AD30" s="248"/>
      <c r="AE30" s="248"/>
      <c r="AF30" s="248"/>
      <c r="AG30" s="248"/>
      <c r="AH30" s="248"/>
      <c r="AI30" s="248"/>
      <c r="AJ30" s="248"/>
      <c r="AK30" s="249"/>
    </row>
    <row r="31" spans="2:45" ht="14.4" customHeight="1">
      <c r="B31" s="242"/>
      <c r="C31" s="243"/>
      <c r="D31" s="243"/>
      <c r="E31" s="243"/>
      <c r="F31" s="243"/>
      <c r="G31" s="243"/>
      <c r="H31" s="243"/>
      <c r="I31" s="243"/>
      <c r="J31" s="244"/>
      <c r="K31" s="246"/>
      <c r="L31" s="246"/>
      <c r="M31" s="246"/>
      <c r="N31" s="246"/>
      <c r="O31" s="246"/>
      <c r="P31" s="246"/>
      <c r="Q31" s="246"/>
      <c r="R31" s="246"/>
      <c r="S31" s="246"/>
      <c r="T31" s="246"/>
      <c r="U31" s="246"/>
      <c r="V31" s="246"/>
      <c r="W31" s="246"/>
      <c r="X31" s="246"/>
      <c r="Y31" s="246"/>
      <c r="Z31" s="246"/>
      <c r="AA31" s="246"/>
      <c r="AB31" s="246"/>
      <c r="AC31" s="250"/>
      <c r="AD31" s="251"/>
      <c r="AE31" s="251"/>
      <c r="AF31" s="251"/>
      <c r="AG31" s="251"/>
      <c r="AH31" s="251"/>
      <c r="AI31" s="251"/>
      <c r="AJ31" s="251"/>
      <c r="AK31" s="252"/>
    </row>
    <row r="32" spans="2:45" ht="14.4" customHeight="1">
      <c r="B32" s="296" t="s">
        <v>59</v>
      </c>
      <c r="C32" s="178" t="s">
        <v>58</v>
      </c>
      <c r="D32" s="179"/>
      <c r="E32" s="179"/>
      <c r="F32" s="179"/>
      <c r="G32" s="179"/>
      <c r="H32" s="179"/>
      <c r="I32" s="179"/>
      <c r="J32" s="180"/>
      <c r="K32" s="184">
        <f>SUM(K34:S41)</f>
        <v>0</v>
      </c>
      <c r="L32" s="185"/>
      <c r="M32" s="185"/>
      <c r="N32" s="185"/>
      <c r="O32" s="185"/>
      <c r="P32" s="185"/>
      <c r="Q32" s="185"/>
      <c r="R32" s="185"/>
      <c r="S32" s="186"/>
      <c r="T32" s="184">
        <f>ROUNDDOWN(MIN(K32,$AC$23),-3)</f>
        <v>0</v>
      </c>
      <c r="U32" s="185"/>
      <c r="V32" s="185"/>
      <c r="W32" s="185"/>
      <c r="X32" s="185"/>
      <c r="Y32" s="185"/>
      <c r="Z32" s="185"/>
      <c r="AA32" s="185"/>
      <c r="AB32" s="186"/>
      <c r="AC32" s="206"/>
      <c r="AD32" s="207"/>
      <c r="AE32" s="207"/>
      <c r="AF32" s="207"/>
      <c r="AG32" s="207"/>
      <c r="AH32" s="207"/>
      <c r="AI32" s="207"/>
      <c r="AJ32" s="207"/>
      <c r="AK32" s="208"/>
    </row>
    <row r="33" spans="2:42" ht="14.4" customHeight="1">
      <c r="B33" s="296"/>
      <c r="C33" s="215"/>
      <c r="D33" s="216"/>
      <c r="E33" s="216"/>
      <c r="F33" s="216"/>
      <c r="G33" s="216"/>
      <c r="H33" s="216"/>
      <c r="I33" s="216"/>
      <c r="J33" s="217"/>
      <c r="K33" s="187"/>
      <c r="L33" s="188"/>
      <c r="M33" s="188"/>
      <c r="N33" s="188"/>
      <c r="O33" s="188"/>
      <c r="P33" s="188"/>
      <c r="Q33" s="188"/>
      <c r="R33" s="188"/>
      <c r="S33" s="189"/>
      <c r="T33" s="218"/>
      <c r="U33" s="219"/>
      <c r="V33" s="219"/>
      <c r="W33" s="219"/>
      <c r="X33" s="219"/>
      <c r="Y33" s="219"/>
      <c r="Z33" s="219"/>
      <c r="AA33" s="219"/>
      <c r="AB33" s="220"/>
      <c r="AC33" s="209"/>
      <c r="AD33" s="210"/>
      <c r="AE33" s="210"/>
      <c r="AF33" s="210"/>
      <c r="AG33" s="210"/>
      <c r="AH33" s="210"/>
      <c r="AI33" s="210"/>
      <c r="AJ33" s="210"/>
      <c r="AK33" s="211"/>
    </row>
    <row r="34" spans="2:42" ht="14.4" customHeight="1">
      <c r="B34" s="296"/>
      <c r="C34" s="164" t="s">
        <v>51</v>
      </c>
      <c r="D34" s="165"/>
      <c r="E34" s="165"/>
      <c r="F34" s="165"/>
      <c r="G34" s="165"/>
      <c r="H34" s="165"/>
      <c r="I34" s="165"/>
      <c r="J34" s="166"/>
      <c r="K34" s="173"/>
      <c r="L34" s="174"/>
      <c r="M34" s="174"/>
      <c r="N34" s="174"/>
      <c r="O34" s="174"/>
      <c r="P34" s="174"/>
      <c r="Q34" s="174"/>
      <c r="R34" s="174"/>
      <c r="S34" s="175"/>
      <c r="T34" s="152"/>
      <c r="U34" s="153"/>
      <c r="V34" s="153"/>
      <c r="W34" s="153"/>
      <c r="X34" s="153"/>
      <c r="Y34" s="153"/>
      <c r="Z34" s="153"/>
      <c r="AA34" s="153"/>
      <c r="AB34" s="154"/>
      <c r="AC34" s="206"/>
      <c r="AD34" s="207"/>
      <c r="AE34" s="207"/>
      <c r="AF34" s="207"/>
      <c r="AG34" s="207"/>
      <c r="AH34" s="207"/>
      <c r="AI34" s="207"/>
      <c r="AJ34" s="207"/>
      <c r="AK34" s="208"/>
      <c r="AP34" s="11"/>
    </row>
    <row r="35" spans="2:42" ht="14.4" customHeight="1">
      <c r="B35" s="296"/>
      <c r="C35" s="181"/>
      <c r="D35" s="182"/>
      <c r="E35" s="182"/>
      <c r="F35" s="182"/>
      <c r="G35" s="182"/>
      <c r="H35" s="182"/>
      <c r="I35" s="182"/>
      <c r="J35" s="183"/>
      <c r="K35" s="196"/>
      <c r="L35" s="197"/>
      <c r="M35" s="197"/>
      <c r="N35" s="197"/>
      <c r="O35" s="197"/>
      <c r="P35" s="197"/>
      <c r="Q35" s="197"/>
      <c r="R35" s="197"/>
      <c r="S35" s="198"/>
      <c r="T35" s="170"/>
      <c r="U35" s="171"/>
      <c r="V35" s="171"/>
      <c r="W35" s="171"/>
      <c r="X35" s="171"/>
      <c r="Y35" s="171"/>
      <c r="Z35" s="171"/>
      <c r="AA35" s="171"/>
      <c r="AB35" s="172"/>
      <c r="AC35" s="212"/>
      <c r="AD35" s="213"/>
      <c r="AE35" s="213"/>
      <c r="AF35" s="213"/>
      <c r="AG35" s="213"/>
      <c r="AH35" s="213"/>
      <c r="AI35" s="213"/>
      <c r="AJ35" s="213"/>
      <c r="AK35" s="214"/>
    </row>
    <row r="36" spans="2:42" ht="14.4" customHeight="1">
      <c r="B36" s="296"/>
      <c r="C36" s="164" t="s">
        <v>52</v>
      </c>
      <c r="D36" s="165"/>
      <c r="E36" s="165"/>
      <c r="F36" s="165"/>
      <c r="G36" s="165"/>
      <c r="H36" s="165"/>
      <c r="I36" s="165"/>
      <c r="J36" s="166"/>
      <c r="K36" s="146"/>
      <c r="L36" s="147"/>
      <c r="M36" s="147"/>
      <c r="N36" s="147"/>
      <c r="O36" s="147"/>
      <c r="P36" s="147"/>
      <c r="Q36" s="147"/>
      <c r="R36" s="147"/>
      <c r="S36" s="148"/>
      <c r="T36" s="152"/>
      <c r="U36" s="153"/>
      <c r="V36" s="153"/>
      <c r="W36" s="153"/>
      <c r="X36" s="153"/>
      <c r="Y36" s="153"/>
      <c r="Z36" s="153"/>
      <c r="AA36" s="153"/>
      <c r="AB36" s="154"/>
      <c r="AC36" s="158"/>
      <c r="AD36" s="159"/>
      <c r="AE36" s="159"/>
      <c r="AF36" s="159"/>
      <c r="AG36" s="159"/>
      <c r="AH36" s="159"/>
      <c r="AI36" s="159"/>
      <c r="AJ36" s="159"/>
      <c r="AK36" s="160"/>
    </row>
    <row r="37" spans="2:42" ht="14.4" customHeight="1">
      <c r="B37" s="296"/>
      <c r="C37" s="181"/>
      <c r="D37" s="182"/>
      <c r="E37" s="182"/>
      <c r="F37" s="182"/>
      <c r="G37" s="182"/>
      <c r="H37" s="182"/>
      <c r="I37" s="182"/>
      <c r="J37" s="183"/>
      <c r="K37" s="196"/>
      <c r="L37" s="197"/>
      <c r="M37" s="197"/>
      <c r="N37" s="197"/>
      <c r="O37" s="197"/>
      <c r="P37" s="197"/>
      <c r="Q37" s="197"/>
      <c r="R37" s="197"/>
      <c r="S37" s="198"/>
      <c r="T37" s="170"/>
      <c r="U37" s="171"/>
      <c r="V37" s="171"/>
      <c r="W37" s="171"/>
      <c r="X37" s="171"/>
      <c r="Y37" s="171"/>
      <c r="Z37" s="171"/>
      <c r="AA37" s="171"/>
      <c r="AB37" s="172"/>
      <c r="AC37" s="193"/>
      <c r="AD37" s="194"/>
      <c r="AE37" s="194"/>
      <c r="AF37" s="194"/>
      <c r="AG37" s="194"/>
      <c r="AH37" s="194"/>
      <c r="AI37" s="194"/>
      <c r="AJ37" s="194"/>
      <c r="AK37" s="195"/>
    </row>
    <row r="38" spans="2:42" ht="14.4" customHeight="1">
      <c r="B38" s="296"/>
      <c r="C38" s="164" t="s">
        <v>219</v>
      </c>
      <c r="D38" s="165"/>
      <c r="E38" s="165"/>
      <c r="F38" s="165"/>
      <c r="G38" s="165"/>
      <c r="H38" s="165"/>
      <c r="I38" s="165"/>
      <c r="J38" s="166"/>
      <c r="K38" s="146"/>
      <c r="L38" s="147"/>
      <c r="M38" s="147"/>
      <c r="N38" s="147"/>
      <c r="O38" s="147"/>
      <c r="P38" s="147"/>
      <c r="Q38" s="147"/>
      <c r="R38" s="147"/>
      <c r="S38" s="148"/>
      <c r="T38" s="152"/>
      <c r="U38" s="153"/>
      <c r="V38" s="153"/>
      <c r="W38" s="153"/>
      <c r="X38" s="153"/>
      <c r="Y38" s="153"/>
      <c r="Z38" s="153"/>
      <c r="AA38" s="153"/>
      <c r="AB38" s="154"/>
      <c r="AC38" s="290"/>
      <c r="AD38" s="291"/>
      <c r="AE38" s="291"/>
      <c r="AF38" s="291"/>
      <c r="AG38" s="291"/>
      <c r="AH38" s="291"/>
      <c r="AI38" s="291"/>
      <c r="AJ38" s="291"/>
      <c r="AK38" s="292"/>
    </row>
    <row r="39" spans="2:42" ht="14.4" customHeight="1">
      <c r="B39" s="296"/>
      <c r="C39" s="181"/>
      <c r="D39" s="182"/>
      <c r="E39" s="182"/>
      <c r="F39" s="182"/>
      <c r="G39" s="182"/>
      <c r="H39" s="182"/>
      <c r="I39" s="182"/>
      <c r="J39" s="183"/>
      <c r="K39" s="196"/>
      <c r="L39" s="197"/>
      <c r="M39" s="197"/>
      <c r="N39" s="197"/>
      <c r="O39" s="197"/>
      <c r="P39" s="197"/>
      <c r="Q39" s="197"/>
      <c r="R39" s="197"/>
      <c r="S39" s="198"/>
      <c r="T39" s="170"/>
      <c r="U39" s="171"/>
      <c r="V39" s="171"/>
      <c r="W39" s="171"/>
      <c r="X39" s="171"/>
      <c r="Y39" s="171"/>
      <c r="Z39" s="171"/>
      <c r="AA39" s="171"/>
      <c r="AB39" s="172"/>
      <c r="AC39" s="293"/>
      <c r="AD39" s="294"/>
      <c r="AE39" s="294"/>
      <c r="AF39" s="294"/>
      <c r="AG39" s="294"/>
      <c r="AH39" s="294"/>
      <c r="AI39" s="294"/>
      <c r="AJ39" s="294"/>
      <c r="AK39" s="295"/>
    </row>
    <row r="40" spans="2:42" ht="14.4" customHeight="1">
      <c r="B40" s="296"/>
      <c r="C40" s="164" t="s">
        <v>54</v>
      </c>
      <c r="D40" s="165"/>
      <c r="E40" s="165"/>
      <c r="F40" s="165"/>
      <c r="G40" s="165"/>
      <c r="H40" s="165"/>
      <c r="I40" s="165"/>
      <c r="J40" s="166"/>
      <c r="K40" s="146"/>
      <c r="L40" s="147"/>
      <c r="M40" s="147"/>
      <c r="N40" s="147"/>
      <c r="O40" s="147"/>
      <c r="P40" s="147"/>
      <c r="Q40" s="147"/>
      <c r="R40" s="147"/>
      <c r="S40" s="148"/>
      <c r="T40" s="152"/>
      <c r="U40" s="153"/>
      <c r="V40" s="153"/>
      <c r="W40" s="153"/>
      <c r="X40" s="153"/>
      <c r="Y40" s="153"/>
      <c r="Z40" s="153"/>
      <c r="AA40" s="153"/>
      <c r="AB40" s="154"/>
      <c r="AC40" s="158"/>
      <c r="AD40" s="159"/>
      <c r="AE40" s="159"/>
      <c r="AF40" s="159"/>
      <c r="AG40" s="159"/>
      <c r="AH40" s="159"/>
      <c r="AI40" s="159"/>
      <c r="AJ40" s="159"/>
      <c r="AK40" s="160"/>
    </row>
    <row r="41" spans="2:42" ht="14.4" customHeight="1">
      <c r="B41" s="296"/>
      <c r="C41" s="215"/>
      <c r="D41" s="216"/>
      <c r="E41" s="216"/>
      <c r="F41" s="216"/>
      <c r="G41" s="216"/>
      <c r="H41" s="216"/>
      <c r="I41" s="216"/>
      <c r="J41" s="217"/>
      <c r="K41" s="173"/>
      <c r="L41" s="174"/>
      <c r="M41" s="174"/>
      <c r="N41" s="174"/>
      <c r="O41" s="174"/>
      <c r="P41" s="174"/>
      <c r="Q41" s="174"/>
      <c r="R41" s="174"/>
      <c r="S41" s="175"/>
      <c r="T41" s="170"/>
      <c r="U41" s="171"/>
      <c r="V41" s="171"/>
      <c r="W41" s="171"/>
      <c r="X41" s="171"/>
      <c r="Y41" s="171"/>
      <c r="Z41" s="171"/>
      <c r="AA41" s="171"/>
      <c r="AB41" s="172"/>
      <c r="AC41" s="297"/>
      <c r="AD41" s="298"/>
      <c r="AE41" s="298"/>
      <c r="AF41" s="298"/>
      <c r="AG41" s="298"/>
      <c r="AH41" s="298"/>
      <c r="AI41" s="298"/>
      <c r="AJ41" s="298"/>
      <c r="AK41" s="299"/>
    </row>
    <row r="42" spans="2:42" ht="14.4" customHeight="1">
      <c r="B42" s="131"/>
      <c r="C42" s="164"/>
      <c r="D42" s="165"/>
      <c r="E42" s="165"/>
      <c r="F42" s="165"/>
      <c r="G42" s="165"/>
      <c r="H42" s="165"/>
      <c r="I42" s="165"/>
      <c r="J42" s="166"/>
      <c r="K42" s="146"/>
      <c r="L42" s="147"/>
      <c r="M42" s="147"/>
      <c r="N42" s="147"/>
      <c r="O42" s="147"/>
      <c r="P42" s="147"/>
      <c r="Q42" s="147"/>
      <c r="R42" s="147"/>
      <c r="S42" s="148"/>
      <c r="T42" s="152"/>
      <c r="U42" s="153"/>
      <c r="V42" s="153"/>
      <c r="W42" s="153"/>
      <c r="X42" s="153"/>
      <c r="Y42" s="153"/>
      <c r="Z42" s="153"/>
      <c r="AA42" s="153"/>
      <c r="AB42" s="154"/>
      <c r="AC42" s="158"/>
      <c r="AD42" s="159"/>
      <c r="AE42" s="159"/>
      <c r="AF42" s="159"/>
      <c r="AG42" s="159"/>
      <c r="AH42" s="159"/>
      <c r="AI42" s="159"/>
      <c r="AJ42" s="159"/>
      <c r="AK42" s="160"/>
    </row>
    <row r="43" spans="2:42" ht="14.4" customHeight="1">
      <c r="B43" s="131"/>
      <c r="C43" s="215"/>
      <c r="D43" s="216"/>
      <c r="E43" s="216"/>
      <c r="F43" s="216"/>
      <c r="G43" s="216"/>
      <c r="H43" s="216"/>
      <c r="I43" s="216"/>
      <c r="J43" s="217"/>
      <c r="K43" s="173"/>
      <c r="L43" s="174"/>
      <c r="M43" s="174"/>
      <c r="N43" s="174"/>
      <c r="O43" s="174"/>
      <c r="P43" s="174"/>
      <c r="Q43" s="174"/>
      <c r="R43" s="174"/>
      <c r="S43" s="175"/>
      <c r="T43" s="170"/>
      <c r="U43" s="171"/>
      <c r="V43" s="171"/>
      <c r="W43" s="171"/>
      <c r="X43" s="171"/>
      <c r="Y43" s="171"/>
      <c r="Z43" s="171"/>
      <c r="AA43" s="171"/>
      <c r="AB43" s="172"/>
      <c r="AC43" s="161"/>
      <c r="AD43" s="162"/>
      <c r="AE43" s="162"/>
      <c r="AF43" s="162"/>
      <c r="AG43" s="162"/>
      <c r="AH43" s="162"/>
      <c r="AI43" s="162"/>
      <c r="AJ43" s="162"/>
      <c r="AK43" s="163"/>
    </row>
    <row r="44" spans="2:42" ht="14.4" customHeight="1">
      <c r="B44" s="176" t="s">
        <v>60</v>
      </c>
      <c r="C44" s="178" t="s">
        <v>57</v>
      </c>
      <c r="D44" s="179"/>
      <c r="E44" s="179"/>
      <c r="F44" s="179"/>
      <c r="G44" s="179"/>
      <c r="H44" s="179"/>
      <c r="I44" s="179"/>
      <c r="J44" s="180"/>
      <c r="K44" s="184">
        <f>SUM(K46:S49)</f>
        <v>0</v>
      </c>
      <c r="L44" s="185"/>
      <c r="M44" s="185"/>
      <c r="N44" s="185"/>
      <c r="O44" s="185"/>
      <c r="P44" s="185"/>
      <c r="Q44" s="185"/>
      <c r="R44" s="185"/>
      <c r="S44" s="186"/>
      <c r="T44" s="184">
        <f>ROUNDDOWN(MIN(K44,$AC$24),-3)</f>
        <v>0</v>
      </c>
      <c r="U44" s="185"/>
      <c r="V44" s="185"/>
      <c r="W44" s="185"/>
      <c r="X44" s="185"/>
      <c r="Y44" s="185"/>
      <c r="Z44" s="185"/>
      <c r="AA44" s="185"/>
      <c r="AB44" s="186"/>
      <c r="AC44" s="190"/>
      <c r="AD44" s="191"/>
      <c r="AE44" s="191"/>
      <c r="AF44" s="191"/>
      <c r="AG44" s="191"/>
      <c r="AH44" s="191"/>
      <c r="AI44" s="191"/>
      <c r="AJ44" s="191"/>
      <c r="AK44" s="192"/>
    </row>
    <row r="45" spans="2:42" ht="14.4" customHeight="1">
      <c r="B45" s="176"/>
      <c r="C45" s="181"/>
      <c r="D45" s="182"/>
      <c r="E45" s="182"/>
      <c r="F45" s="182"/>
      <c r="G45" s="182"/>
      <c r="H45" s="182"/>
      <c r="I45" s="182"/>
      <c r="J45" s="183"/>
      <c r="K45" s="187"/>
      <c r="L45" s="188"/>
      <c r="M45" s="188"/>
      <c r="N45" s="188"/>
      <c r="O45" s="188"/>
      <c r="P45" s="188"/>
      <c r="Q45" s="188"/>
      <c r="R45" s="188"/>
      <c r="S45" s="189"/>
      <c r="T45" s="187"/>
      <c r="U45" s="188"/>
      <c r="V45" s="188"/>
      <c r="W45" s="188"/>
      <c r="X45" s="188"/>
      <c r="Y45" s="188"/>
      <c r="Z45" s="188"/>
      <c r="AA45" s="188"/>
      <c r="AB45" s="189"/>
      <c r="AC45" s="193"/>
      <c r="AD45" s="194"/>
      <c r="AE45" s="194"/>
      <c r="AF45" s="194"/>
      <c r="AG45" s="194"/>
      <c r="AH45" s="194"/>
      <c r="AI45" s="194"/>
      <c r="AJ45" s="194"/>
      <c r="AK45" s="195"/>
    </row>
    <row r="46" spans="2:42" ht="14.4" customHeight="1">
      <c r="B46" s="176"/>
      <c r="C46" s="164" t="s">
        <v>55</v>
      </c>
      <c r="D46" s="165"/>
      <c r="E46" s="165"/>
      <c r="F46" s="165"/>
      <c r="G46" s="165"/>
      <c r="H46" s="165"/>
      <c r="I46" s="165"/>
      <c r="J46" s="166"/>
      <c r="K46" s="146"/>
      <c r="L46" s="147"/>
      <c r="M46" s="147"/>
      <c r="N46" s="147"/>
      <c r="O46" s="147"/>
      <c r="P46" s="147"/>
      <c r="Q46" s="147"/>
      <c r="R46" s="147"/>
      <c r="S46" s="148"/>
      <c r="T46" s="152"/>
      <c r="U46" s="153"/>
      <c r="V46" s="153"/>
      <c r="W46" s="153"/>
      <c r="X46" s="153"/>
      <c r="Y46" s="153"/>
      <c r="Z46" s="153"/>
      <c r="AA46" s="153"/>
      <c r="AB46" s="154"/>
      <c r="AC46" s="158"/>
      <c r="AD46" s="159"/>
      <c r="AE46" s="159"/>
      <c r="AF46" s="159"/>
      <c r="AG46" s="159"/>
      <c r="AH46" s="159"/>
      <c r="AI46" s="159"/>
      <c r="AJ46" s="159"/>
      <c r="AK46" s="160"/>
    </row>
    <row r="47" spans="2:42" ht="14.4" customHeight="1">
      <c r="B47" s="176"/>
      <c r="C47" s="181"/>
      <c r="D47" s="182"/>
      <c r="E47" s="182"/>
      <c r="F47" s="182"/>
      <c r="G47" s="182"/>
      <c r="H47" s="182"/>
      <c r="I47" s="182"/>
      <c r="J47" s="183"/>
      <c r="K47" s="196"/>
      <c r="L47" s="197"/>
      <c r="M47" s="197"/>
      <c r="N47" s="197"/>
      <c r="O47" s="197"/>
      <c r="P47" s="197"/>
      <c r="Q47" s="197"/>
      <c r="R47" s="197"/>
      <c r="S47" s="198"/>
      <c r="T47" s="170"/>
      <c r="U47" s="171"/>
      <c r="V47" s="171"/>
      <c r="W47" s="171"/>
      <c r="X47" s="171"/>
      <c r="Y47" s="171"/>
      <c r="Z47" s="171"/>
      <c r="AA47" s="171"/>
      <c r="AB47" s="172"/>
      <c r="AC47" s="193"/>
      <c r="AD47" s="194"/>
      <c r="AE47" s="194"/>
      <c r="AF47" s="194"/>
      <c r="AG47" s="194"/>
      <c r="AH47" s="194"/>
      <c r="AI47" s="194"/>
      <c r="AJ47" s="194"/>
      <c r="AK47" s="195"/>
    </row>
    <row r="48" spans="2:42" ht="14.4" customHeight="1">
      <c r="B48" s="176"/>
      <c r="C48" s="164" t="s">
        <v>56</v>
      </c>
      <c r="D48" s="165"/>
      <c r="E48" s="165"/>
      <c r="F48" s="165"/>
      <c r="G48" s="165"/>
      <c r="H48" s="165"/>
      <c r="I48" s="165"/>
      <c r="J48" s="166"/>
      <c r="K48" s="146"/>
      <c r="L48" s="147"/>
      <c r="M48" s="147"/>
      <c r="N48" s="147"/>
      <c r="O48" s="147"/>
      <c r="P48" s="147"/>
      <c r="Q48" s="147"/>
      <c r="R48" s="147"/>
      <c r="S48" s="148"/>
      <c r="T48" s="152"/>
      <c r="U48" s="153"/>
      <c r="V48" s="153"/>
      <c r="W48" s="153"/>
      <c r="X48" s="153"/>
      <c r="Y48" s="153"/>
      <c r="Z48" s="153"/>
      <c r="AA48" s="153"/>
      <c r="AB48" s="154"/>
      <c r="AC48" s="199"/>
      <c r="AD48" s="200"/>
      <c r="AE48" s="200"/>
      <c r="AF48" s="200"/>
      <c r="AG48" s="200"/>
      <c r="AH48" s="200"/>
      <c r="AI48" s="200"/>
      <c r="AJ48" s="200"/>
      <c r="AK48" s="201"/>
    </row>
    <row r="49" spans="2:37" ht="14.4" customHeight="1">
      <c r="B49" s="177"/>
      <c r="C49" s="167"/>
      <c r="D49" s="168"/>
      <c r="E49" s="168"/>
      <c r="F49" s="168"/>
      <c r="G49" s="168"/>
      <c r="H49" s="168"/>
      <c r="I49" s="168"/>
      <c r="J49" s="169"/>
      <c r="K49" s="149"/>
      <c r="L49" s="150"/>
      <c r="M49" s="150"/>
      <c r="N49" s="150"/>
      <c r="O49" s="150"/>
      <c r="P49" s="150"/>
      <c r="Q49" s="150"/>
      <c r="R49" s="150"/>
      <c r="S49" s="151"/>
      <c r="T49" s="155"/>
      <c r="U49" s="156"/>
      <c r="V49" s="156"/>
      <c r="W49" s="156"/>
      <c r="X49" s="156"/>
      <c r="Y49" s="156"/>
      <c r="Z49" s="156"/>
      <c r="AA49" s="156"/>
      <c r="AB49" s="157"/>
      <c r="AC49" s="202"/>
      <c r="AD49" s="203"/>
      <c r="AE49" s="203"/>
      <c r="AF49" s="203"/>
      <c r="AG49" s="203"/>
      <c r="AH49" s="203"/>
      <c r="AI49" s="203"/>
      <c r="AJ49" s="203"/>
      <c r="AK49" s="204"/>
    </row>
    <row r="50" spans="2:37" ht="15.65" customHeight="1">
      <c r="B50" s="14"/>
      <c r="C50" s="15"/>
      <c r="D50" s="12"/>
      <c r="E50" s="12"/>
      <c r="F50" s="12"/>
      <c r="G50" s="12"/>
      <c r="H50" s="12"/>
      <c r="I50" s="12"/>
      <c r="J50" s="13"/>
      <c r="K50" s="21"/>
      <c r="L50" s="22"/>
      <c r="M50" s="22"/>
      <c r="N50" s="22"/>
      <c r="O50" s="22"/>
      <c r="P50" s="22"/>
      <c r="Q50" s="22"/>
      <c r="R50" s="22"/>
      <c r="S50" s="22"/>
      <c r="T50" s="22"/>
      <c r="U50" s="22"/>
      <c r="V50" s="22"/>
      <c r="W50" s="22"/>
      <c r="X50" s="22"/>
      <c r="Y50" s="22"/>
      <c r="Z50" s="22"/>
      <c r="AA50" s="22"/>
      <c r="AB50" s="22"/>
      <c r="AC50" s="19"/>
      <c r="AD50" s="19"/>
      <c r="AE50" s="19"/>
      <c r="AF50" s="19"/>
      <c r="AG50" s="19"/>
      <c r="AH50" s="19"/>
      <c r="AI50" s="19"/>
      <c r="AJ50" s="19"/>
      <c r="AK50" s="19"/>
    </row>
    <row r="51" spans="2:37" ht="26" customHeight="1" thickBot="1">
      <c r="B51" s="9" t="s">
        <v>11</v>
      </c>
      <c r="C51" s="9"/>
      <c r="D51" s="9"/>
      <c r="E51" s="9"/>
      <c r="F51" s="9"/>
      <c r="G51" s="9"/>
      <c r="H51" s="9"/>
      <c r="I51" s="9"/>
      <c r="J51" s="9"/>
      <c r="K51" s="9"/>
      <c r="L51" s="8"/>
      <c r="M51" s="8"/>
      <c r="N51" s="8"/>
      <c r="O51" s="8"/>
      <c r="P51" s="8"/>
      <c r="Q51" s="8"/>
      <c r="R51" s="8"/>
      <c r="S51" s="8"/>
      <c r="T51" s="8"/>
      <c r="U51" s="8"/>
      <c r="V51" s="8"/>
      <c r="W51" s="8"/>
      <c r="X51" s="8"/>
      <c r="Y51" s="8"/>
      <c r="Z51" s="8"/>
      <c r="AA51" s="8"/>
      <c r="AB51" s="8"/>
      <c r="AC51" s="8"/>
      <c r="AD51" s="8"/>
      <c r="AE51" s="8"/>
      <c r="AF51" s="8"/>
      <c r="AG51" s="8"/>
      <c r="AH51" s="8"/>
      <c r="AI51" s="8"/>
      <c r="AJ51" s="8"/>
      <c r="AK51" s="8"/>
    </row>
    <row r="52" spans="2:37" ht="30" customHeight="1" thickBot="1">
      <c r="B52" s="23"/>
      <c r="C52" s="142" t="s">
        <v>197</v>
      </c>
      <c r="D52" s="143"/>
      <c r="E52" s="16" t="s">
        <v>82</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8"/>
    </row>
    <row r="53" spans="2:37" ht="30" customHeight="1" thickBot="1">
      <c r="B53" s="23"/>
      <c r="C53" s="142" t="s">
        <v>197</v>
      </c>
      <c r="D53" s="143"/>
      <c r="E53" s="24" t="s">
        <v>83</v>
      </c>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7" ht="30" customHeight="1" thickBot="1">
      <c r="B54" s="23"/>
      <c r="C54" s="142" t="s">
        <v>197</v>
      </c>
      <c r="D54" s="143"/>
      <c r="E54" s="24" t="s">
        <v>84</v>
      </c>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row>
    <row r="55" spans="2:37" ht="30" customHeight="1" thickBot="1">
      <c r="B55" s="23"/>
      <c r="C55" s="142" t="s">
        <v>197</v>
      </c>
      <c r="D55" s="143"/>
      <c r="E55" s="24" t="s">
        <v>85</v>
      </c>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row>
    <row r="56" spans="2:37" ht="30" customHeight="1" thickBot="1">
      <c r="B56" s="23"/>
      <c r="C56" s="144"/>
      <c r="D56" s="145"/>
      <c r="E56" s="24" t="s">
        <v>39</v>
      </c>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row>
    <row r="57" spans="2:37" ht="19.25" customHeight="1"/>
    <row r="58" spans="2:37" ht="19.25" customHeight="1"/>
    <row r="59" spans="2:37" ht="19.25" customHeight="1"/>
    <row r="60" spans="2:37" ht="19.25" customHeight="1"/>
    <row r="61" spans="2:37" ht="15.65" customHeight="1"/>
    <row r="62" spans="2:37" ht="15.65" customHeight="1"/>
  </sheetData>
  <mergeCells count="77">
    <mergeCell ref="K48:S49"/>
    <mergeCell ref="AC27:AK29"/>
    <mergeCell ref="K30:S31"/>
    <mergeCell ref="T30:AB31"/>
    <mergeCell ref="AC30:AK31"/>
    <mergeCell ref="K34:S35"/>
    <mergeCell ref="K40:S41"/>
    <mergeCell ref="T40:AB41"/>
    <mergeCell ref="AC40:AK41"/>
    <mergeCell ref="AC46:AK47"/>
    <mergeCell ref="T46:AB47"/>
    <mergeCell ref="K46:S47"/>
    <mergeCell ref="T36:AB37"/>
    <mergeCell ref="AC36:AK37"/>
    <mergeCell ref="AC34:AK35"/>
    <mergeCell ref="AC42:AK43"/>
    <mergeCell ref="Y4:Z4"/>
    <mergeCell ref="B15:AK16"/>
    <mergeCell ref="B17:AK19"/>
    <mergeCell ref="X10:AJ11"/>
    <mergeCell ref="T10:W11"/>
    <mergeCell ref="T8:W9"/>
    <mergeCell ref="X8:AJ9"/>
    <mergeCell ref="B7:I7"/>
    <mergeCell ref="C54:D54"/>
    <mergeCell ref="C55:D55"/>
    <mergeCell ref="C56:D56"/>
    <mergeCell ref="AA3:AJ4"/>
    <mergeCell ref="A1:G2"/>
    <mergeCell ref="B27:J29"/>
    <mergeCell ref="T48:AB49"/>
    <mergeCell ref="AC48:AK49"/>
    <mergeCell ref="B30:J31"/>
    <mergeCell ref="C34:J35"/>
    <mergeCell ref="C36:J37"/>
    <mergeCell ref="C44:J45"/>
    <mergeCell ref="C46:J47"/>
    <mergeCell ref="C48:J49"/>
    <mergeCell ref="K36:S37"/>
    <mergeCell ref="Y6:AJ6"/>
    <mergeCell ref="C52:D52"/>
    <mergeCell ref="C53:D53"/>
    <mergeCell ref="C40:J41"/>
    <mergeCell ref="B32:B41"/>
    <mergeCell ref="C38:J39"/>
    <mergeCell ref="I22:O22"/>
    <mergeCell ref="P22:V22"/>
    <mergeCell ref="W22:AB22"/>
    <mergeCell ref="AC22:AJ22"/>
    <mergeCell ref="B44:B49"/>
    <mergeCell ref="C32:J33"/>
    <mergeCell ref="K32:S33"/>
    <mergeCell ref="K38:S39"/>
    <mergeCell ref="AC32:AK33"/>
    <mergeCell ref="T32:AB33"/>
    <mergeCell ref="B22:H22"/>
    <mergeCell ref="B23:H23"/>
    <mergeCell ref="B24:H24"/>
    <mergeCell ref="I23:O23"/>
    <mergeCell ref="AC24:AJ24"/>
    <mergeCell ref="W23:AB23"/>
    <mergeCell ref="AC23:AJ23"/>
    <mergeCell ref="AC44:AK45"/>
    <mergeCell ref="T44:AB45"/>
    <mergeCell ref="I24:O24"/>
    <mergeCell ref="P23:V23"/>
    <mergeCell ref="P24:V24"/>
    <mergeCell ref="W24:AB24"/>
    <mergeCell ref="K44:S45"/>
    <mergeCell ref="T34:AB35"/>
    <mergeCell ref="K27:S29"/>
    <mergeCell ref="T27:AB29"/>
    <mergeCell ref="T38:AB39"/>
    <mergeCell ref="C42:J43"/>
    <mergeCell ref="K42:S43"/>
    <mergeCell ref="T42:AB43"/>
    <mergeCell ref="AC38:AK39"/>
  </mergeCells>
  <phoneticPr fontId="9"/>
  <dataValidations count="4">
    <dataValidation type="list" allowBlank="1" showInputMessage="1" showErrorMessage="1" sqref="I23:O23" xr:uid="{00000000-0002-0000-0400-000000000000}">
      <formula1>$AP$22:$AP$23</formula1>
    </dataValidation>
    <dataValidation type="list" allowBlank="1" showInputMessage="1" showErrorMessage="1" sqref="I24:O24" xr:uid="{00000000-0002-0000-0400-000001000000}">
      <formula1>$AQ$22:$AQ$23</formula1>
    </dataValidation>
    <dataValidation type="list" allowBlank="1" showInputMessage="1" showErrorMessage="1" sqref="P24:V24 P23" xr:uid="{00000000-0002-0000-0400-000002000000}">
      <formula1>$AR$22:$AR$23</formula1>
    </dataValidation>
    <dataValidation type="list" allowBlank="1" showInputMessage="1" showErrorMessage="1" sqref="W24:AB24" xr:uid="{00000000-0002-0000-0400-000003000000}">
      <formula1>$AS$22:$AS$25</formula1>
    </dataValidation>
  </dataValidations>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K22"/>
  <sheetViews>
    <sheetView view="pageBreakPreview" topLeftCell="A17" zoomScaleNormal="50" zoomScaleSheetLayoutView="100" workbookViewId="0">
      <selection activeCell="AY19" sqref="AY19"/>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7" ht="13.5" customHeight="1">
      <c r="A1" s="285" t="s">
        <v>17</v>
      </c>
      <c r="B1" s="285"/>
      <c r="C1" s="285"/>
      <c r="D1" s="285"/>
      <c r="E1" s="285"/>
      <c r="F1" s="285"/>
      <c r="G1" s="285"/>
    </row>
    <row r="2" spans="1:37" ht="13.5" customHeight="1">
      <c r="A2" s="285"/>
      <c r="B2" s="285"/>
      <c r="C2" s="285"/>
      <c r="D2" s="285"/>
      <c r="E2" s="285"/>
      <c r="F2" s="285"/>
      <c r="G2" s="285"/>
    </row>
    <row r="3" spans="1:37" ht="13.5" customHeight="1">
      <c r="AA3" s="300">
        <f>'（第1号様式）交付申請書'!AA3:AJ4</f>
        <v>46113</v>
      </c>
      <c r="AB3" s="300"/>
      <c r="AC3" s="300"/>
      <c r="AD3" s="300"/>
      <c r="AE3" s="300"/>
      <c r="AF3" s="300"/>
      <c r="AG3" s="300"/>
      <c r="AH3" s="300"/>
      <c r="AI3" s="300"/>
      <c r="AJ3" s="300"/>
    </row>
    <row r="4" spans="1:37" ht="13.5" customHeight="1">
      <c r="Y4" s="281"/>
      <c r="Z4" s="281"/>
      <c r="AA4" s="300"/>
      <c r="AB4" s="300"/>
      <c r="AC4" s="300"/>
      <c r="AD4" s="300"/>
      <c r="AE4" s="300"/>
      <c r="AF4" s="300"/>
      <c r="AG4" s="300"/>
      <c r="AH4" s="300"/>
      <c r="AI4" s="300"/>
      <c r="AJ4" s="300"/>
    </row>
    <row r="5" spans="1:37" ht="13.5" customHeight="1">
      <c r="AE5" s="3"/>
      <c r="AJ5" s="4"/>
    </row>
    <row r="6" spans="1:37" ht="13.5" customHeight="1">
      <c r="B6" s="1" t="s">
        <v>1</v>
      </c>
      <c r="Y6" s="281"/>
      <c r="Z6" s="281"/>
      <c r="AA6" s="281"/>
      <c r="AB6" s="281"/>
      <c r="AC6" s="281"/>
      <c r="AD6" s="281"/>
      <c r="AE6" s="281"/>
      <c r="AF6" s="281"/>
      <c r="AG6" s="281"/>
      <c r="AH6" s="281"/>
      <c r="AI6" s="281"/>
      <c r="AJ6" s="281"/>
    </row>
    <row r="7" spans="1:37" ht="13.5" customHeight="1">
      <c r="Y7" s="113"/>
      <c r="Z7" s="113"/>
      <c r="AA7" s="113"/>
      <c r="AB7" s="113"/>
      <c r="AC7" s="113"/>
      <c r="AD7" s="113"/>
      <c r="AE7" s="113"/>
      <c r="AF7" s="113"/>
      <c r="AG7" s="113"/>
      <c r="AH7" s="113"/>
      <c r="AI7" s="113"/>
      <c r="AJ7" s="113"/>
    </row>
    <row r="8" spans="1:37" ht="13.5" customHeight="1">
      <c r="V8" s="3"/>
    </row>
    <row r="9" spans="1:37" ht="13.5" customHeight="1">
      <c r="B9" s="301" t="s">
        <v>14</v>
      </c>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1:37" ht="21.65" customHeight="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row>
    <row r="11" spans="1:37" ht="13.5" customHeight="1">
      <c r="B11" s="289" t="s">
        <v>87</v>
      </c>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row>
    <row r="12" spans="1:37" ht="13.5" customHeight="1">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row>
    <row r="13" spans="1:37" ht="13.5" customHeight="1">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row>
    <row r="14" spans="1:37" ht="13.5" customHeight="1">
      <c r="T14" s="2" t="s">
        <v>0</v>
      </c>
    </row>
    <row r="15" spans="1:37" ht="57" customHeight="1">
      <c r="B15" s="1" t="s">
        <v>15</v>
      </c>
      <c r="C15" s="115"/>
      <c r="D15" s="115"/>
      <c r="E15" s="115"/>
      <c r="F15" s="115"/>
      <c r="G15" s="115"/>
      <c r="H15" s="115"/>
      <c r="I15" s="115"/>
      <c r="J15" s="115"/>
      <c r="K15" s="25"/>
      <c r="L15" s="22"/>
      <c r="M15" s="22"/>
      <c r="N15" s="22"/>
      <c r="O15" s="22"/>
      <c r="P15" s="22"/>
      <c r="Q15" s="22"/>
      <c r="R15" s="22"/>
      <c r="S15" s="22"/>
      <c r="T15" s="22"/>
      <c r="U15" s="22"/>
      <c r="V15" s="22"/>
      <c r="W15" s="22"/>
      <c r="X15" s="22"/>
      <c r="Y15" s="22"/>
      <c r="Z15" s="22"/>
      <c r="AA15" s="22"/>
      <c r="AB15" s="22"/>
      <c r="AC15" s="114"/>
      <c r="AD15" s="114"/>
      <c r="AE15" s="114"/>
      <c r="AF15" s="114"/>
      <c r="AG15" s="114"/>
      <c r="AH15" s="114"/>
      <c r="AI15" s="114"/>
      <c r="AJ15" s="114"/>
      <c r="AK15" s="114"/>
    </row>
    <row r="16" spans="1:37" ht="57" customHeight="1">
      <c r="B16" s="302" t="s">
        <v>12</v>
      </c>
      <c r="C16" s="302"/>
      <c r="D16" s="302"/>
      <c r="E16" s="302"/>
      <c r="F16" s="302"/>
      <c r="G16" s="302"/>
      <c r="H16" s="302"/>
      <c r="I16" s="302"/>
      <c r="J16" s="302"/>
      <c r="K16" s="302"/>
      <c r="L16" s="303"/>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5"/>
    </row>
    <row r="17" spans="2:37" ht="57" customHeight="1">
      <c r="B17" s="302" t="s">
        <v>13</v>
      </c>
      <c r="C17" s="302"/>
      <c r="D17" s="302"/>
      <c r="E17" s="302"/>
      <c r="F17" s="302"/>
      <c r="G17" s="302"/>
      <c r="H17" s="302"/>
      <c r="I17" s="302"/>
      <c r="J17" s="302"/>
      <c r="K17" s="302"/>
      <c r="L17" s="303"/>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5"/>
    </row>
    <row r="18" spans="2:37" ht="18.649999999999999" customHeight="1">
      <c r="B18" s="8"/>
      <c r="C18" s="8"/>
      <c r="D18" s="8"/>
      <c r="E18" s="8"/>
      <c r="F18" s="8"/>
      <c r="G18" s="8"/>
      <c r="H18" s="8"/>
      <c r="I18" s="8"/>
      <c r="J18" s="8"/>
      <c r="K18" s="8"/>
      <c r="L18" s="9"/>
      <c r="M18" s="9"/>
      <c r="N18" s="9"/>
      <c r="O18" s="9"/>
      <c r="P18" s="9"/>
      <c r="Q18" s="9"/>
      <c r="R18" s="9"/>
      <c r="S18" s="9"/>
      <c r="T18" s="9"/>
      <c r="U18" s="9"/>
      <c r="V18" s="9"/>
      <c r="W18" s="9"/>
      <c r="X18" s="9"/>
      <c r="Y18" s="9"/>
      <c r="Z18" s="9"/>
      <c r="AA18" s="9"/>
      <c r="AB18" s="9"/>
      <c r="AC18" s="9"/>
      <c r="AD18" s="9"/>
      <c r="AE18" s="9"/>
      <c r="AF18" s="9"/>
      <c r="AG18" s="9"/>
      <c r="AH18" s="9"/>
      <c r="AI18" s="9"/>
      <c r="AJ18" s="9"/>
      <c r="AK18" s="9"/>
    </row>
    <row r="19" spans="2:37" ht="60" customHeight="1">
      <c r="B19" s="9" t="s">
        <v>16</v>
      </c>
      <c r="C19" s="8"/>
      <c r="D19" s="8"/>
      <c r="E19" s="8"/>
      <c r="F19" s="8"/>
      <c r="G19" s="8"/>
      <c r="H19" s="8"/>
      <c r="I19" s="8"/>
      <c r="J19" s="8"/>
      <c r="K19" s="8"/>
      <c r="L19" s="9"/>
      <c r="M19" s="9"/>
      <c r="N19" s="9"/>
      <c r="O19" s="9"/>
      <c r="P19" s="9"/>
      <c r="Q19" s="9"/>
      <c r="R19" s="9"/>
      <c r="S19" s="9"/>
      <c r="T19" s="9"/>
      <c r="U19" s="9"/>
      <c r="V19" s="9"/>
      <c r="W19" s="9"/>
      <c r="X19" s="9"/>
      <c r="Y19" s="9"/>
      <c r="Z19" s="9"/>
      <c r="AA19" s="9"/>
      <c r="AB19" s="9"/>
      <c r="AC19" s="9"/>
      <c r="AD19" s="9"/>
      <c r="AE19" s="9"/>
      <c r="AF19" s="9"/>
      <c r="AG19" s="9"/>
      <c r="AH19" s="9"/>
      <c r="AI19" s="9"/>
      <c r="AJ19" s="9"/>
      <c r="AK19" s="9"/>
    </row>
    <row r="20" spans="2:37" ht="59.4" customHeight="1">
      <c r="B20" s="302" t="s">
        <v>8</v>
      </c>
      <c r="C20" s="302"/>
      <c r="D20" s="302"/>
      <c r="E20" s="302"/>
      <c r="F20" s="302"/>
      <c r="G20" s="302"/>
      <c r="H20" s="302"/>
      <c r="I20" s="302"/>
      <c r="J20" s="302"/>
      <c r="K20" s="302"/>
      <c r="L20" s="303"/>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5"/>
    </row>
    <row r="21" spans="2:37" ht="59.4" customHeight="1">
      <c r="B21" s="302" t="s">
        <v>9</v>
      </c>
      <c r="C21" s="302"/>
      <c r="D21" s="302"/>
      <c r="E21" s="302"/>
      <c r="F21" s="302"/>
      <c r="G21" s="302"/>
      <c r="H21" s="302"/>
      <c r="I21" s="302"/>
      <c r="J21" s="302"/>
      <c r="K21" s="302"/>
      <c r="L21" s="303"/>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5"/>
    </row>
    <row r="22" spans="2:37" ht="59.4" customHeight="1">
      <c r="B22" s="306" t="s">
        <v>86</v>
      </c>
      <c r="C22" s="307"/>
      <c r="D22" s="307"/>
      <c r="E22" s="307"/>
      <c r="F22" s="307"/>
      <c r="G22" s="307"/>
      <c r="H22" s="307"/>
      <c r="I22" s="307"/>
      <c r="J22" s="307"/>
      <c r="K22" s="308"/>
      <c r="L22" s="309"/>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1"/>
    </row>
  </sheetData>
  <mergeCells count="16">
    <mergeCell ref="B21:K21"/>
    <mergeCell ref="L21:AK21"/>
    <mergeCell ref="B22:K22"/>
    <mergeCell ref="L22:AK22"/>
    <mergeCell ref="B16:K16"/>
    <mergeCell ref="L16:AK16"/>
    <mergeCell ref="B17:K17"/>
    <mergeCell ref="L17:AK17"/>
    <mergeCell ref="B20:K20"/>
    <mergeCell ref="L20:AK20"/>
    <mergeCell ref="B11:AK13"/>
    <mergeCell ref="A1:G2"/>
    <mergeCell ref="AA3:AJ4"/>
    <mergeCell ref="Y4:Z4"/>
    <mergeCell ref="Y6:AJ6"/>
    <mergeCell ref="B9:AK10"/>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24"/>
  <sheetViews>
    <sheetView view="pageBreakPreview" zoomScaleNormal="70" zoomScaleSheetLayoutView="100" workbookViewId="0">
      <selection sqref="A1:G2"/>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7" ht="13.5" customHeight="1">
      <c r="A1" s="285" t="s">
        <v>17</v>
      </c>
      <c r="B1" s="285"/>
      <c r="C1" s="285"/>
      <c r="D1" s="285"/>
      <c r="E1" s="285"/>
      <c r="F1" s="285"/>
      <c r="G1" s="285"/>
    </row>
    <row r="2" spans="1:37" ht="13.5" customHeight="1">
      <c r="A2" s="285"/>
      <c r="B2" s="285"/>
      <c r="C2" s="285"/>
      <c r="D2" s="285"/>
      <c r="E2" s="285"/>
      <c r="F2" s="285"/>
      <c r="G2" s="285"/>
    </row>
    <row r="3" spans="1:37" ht="13.5" customHeight="1">
      <c r="AA3" s="300">
        <f>'（第1号様式）交付申請書'!AA3:AJ4</f>
        <v>46113</v>
      </c>
      <c r="AB3" s="300"/>
      <c r="AC3" s="300"/>
      <c r="AD3" s="300"/>
      <c r="AE3" s="300"/>
      <c r="AF3" s="300"/>
      <c r="AG3" s="300"/>
      <c r="AH3" s="300"/>
      <c r="AI3" s="300"/>
      <c r="AJ3" s="300"/>
    </row>
    <row r="4" spans="1:37" ht="13.5" customHeight="1">
      <c r="Y4" s="281"/>
      <c r="Z4" s="281"/>
      <c r="AA4" s="300"/>
      <c r="AB4" s="300"/>
      <c r="AC4" s="300"/>
      <c r="AD4" s="300"/>
      <c r="AE4" s="300"/>
      <c r="AF4" s="300"/>
      <c r="AG4" s="300"/>
      <c r="AH4" s="300"/>
      <c r="AI4" s="300"/>
      <c r="AJ4" s="300"/>
    </row>
    <row r="5" spans="1:37" ht="13.5" customHeight="1">
      <c r="AE5" s="3"/>
      <c r="AJ5" s="4"/>
    </row>
    <row r="6" spans="1:37" ht="13.5" customHeight="1">
      <c r="B6" s="1" t="s">
        <v>1</v>
      </c>
      <c r="Y6" s="281"/>
      <c r="Z6" s="281"/>
      <c r="AA6" s="281"/>
      <c r="AB6" s="281"/>
      <c r="AC6" s="281"/>
      <c r="AD6" s="281"/>
      <c r="AE6" s="281"/>
      <c r="AF6" s="281"/>
      <c r="AG6" s="281"/>
      <c r="AH6" s="281"/>
      <c r="AI6" s="281"/>
      <c r="AJ6" s="281"/>
    </row>
    <row r="7" spans="1:37" ht="13.5" customHeight="1">
      <c r="Y7" s="18"/>
      <c r="Z7" s="18"/>
      <c r="AA7" s="18"/>
      <c r="AB7" s="18"/>
      <c r="AC7" s="18"/>
      <c r="AD7" s="18"/>
      <c r="AE7" s="18"/>
      <c r="AF7" s="18"/>
      <c r="AG7" s="18"/>
      <c r="AH7" s="18"/>
      <c r="AI7" s="18"/>
      <c r="AJ7" s="18"/>
    </row>
    <row r="8" spans="1:37" ht="13.5" customHeight="1">
      <c r="V8" s="3"/>
    </row>
    <row r="9" spans="1:37" ht="13.5" customHeight="1">
      <c r="B9" s="301" t="s">
        <v>14</v>
      </c>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1:37" ht="21.65" customHeight="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row>
    <row r="11" spans="1:37" ht="13.5" customHeight="1">
      <c r="B11" s="289" t="s">
        <v>87</v>
      </c>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row>
    <row r="12" spans="1:37" ht="13.5" customHeight="1">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row>
    <row r="13" spans="1:37" ht="13.5" customHeight="1">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row>
    <row r="14" spans="1:37" ht="13.5" customHeight="1">
      <c r="T14" s="2" t="s">
        <v>0</v>
      </c>
    </row>
    <row r="15" spans="1:37" ht="57" customHeight="1">
      <c r="B15" s="1" t="s">
        <v>15</v>
      </c>
      <c r="C15" s="12"/>
      <c r="D15" s="12"/>
      <c r="E15" s="12"/>
      <c r="F15" s="12"/>
      <c r="G15" s="12"/>
      <c r="H15" s="12"/>
      <c r="I15" s="12"/>
      <c r="J15" s="12"/>
      <c r="K15" s="25"/>
      <c r="L15" s="22"/>
      <c r="M15" s="22"/>
      <c r="N15" s="22"/>
      <c r="O15" s="22"/>
      <c r="P15" s="22"/>
      <c r="Q15" s="22"/>
      <c r="R15" s="22"/>
      <c r="S15" s="22"/>
      <c r="T15" s="22"/>
      <c r="U15" s="22"/>
      <c r="V15" s="22"/>
      <c r="W15" s="22"/>
      <c r="X15" s="22"/>
      <c r="Y15" s="22"/>
      <c r="Z15" s="22"/>
      <c r="AA15" s="22"/>
      <c r="AB15" s="22"/>
      <c r="AC15" s="19"/>
      <c r="AD15" s="19"/>
      <c r="AE15" s="19"/>
      <c r="AF15" s="19"/>
      <c r="AG15" s="19"/>
      <c r="AH15" s="19"/>
      <c r="AI15" s="19"/>
      <c r="AJ15" s="19"/>
      <c r="AK15" s="19"/>
    </row>
    <row r="16" spans="1:37" ht="57" customHeight="1">
      <c r="B16" s="302" t="s">
        <v>12</v>
      </c>
      <c r="C16" s="302"/>
      <c r="D16" s="302"/>
      <c r="E16" s="302"/>
      <c r="F16" s="302"/>
      <c r="G16" s="302"/>
      <c r="H16" s="302"/>
      <c r="I16" s="302"/>
      <c r="J16" s="302"/>
      <c r="K16" s="302"/>
      <c r="L16" s="303"/>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5"/>
    </row>
    <row r="17" spans="2:37" ht="57" customHeight="1">
      <c r="B17" s="302" t="s">
        <v>13</v>
      </c>
      <c r="C17" s="302"/>
      <c r="D17" s="302"/>
      <c r="E17" s="302"/>
      <c r="F17" s="302"/>
      <c r="G17" s="302"/>
      <c r="H17" s="302"/>
      <c r="I17" s="302"/>
      <c r="J17" s="302"/>
      <c r="K17" s="302"/>
      <c r="L17" s="303"/>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5"/>
    </row>
    <row r="18" spans="2:37" ht="18.649999999999999" customHeight="1">
      <c r="B18" s="8"/>
      <c r="C18" s="8"/>
      <c r="D18" s="8"/>
      <c r="E18" s="8"/>
      <c r="F18" s="8"/>
      <c r="G18" s="8"/>
      <c r="H18" s="8"/>
      <c r="I18" s="8"/>
      <c r="J18" s="8"/>
      <c r="K18" s="8"/>
      <c r="L18" s="9"/>
      <c r="M18" s="9"/>
      <c r="N18" s="9"/>
      <c r="O18" s="9"/>
      <c r="P18" s="9"/>
      <c r="Q18" s="9"/>
      <c r="R18" s="9"/>
      <c r="S18" s="9"/>
      <c r="T18" s="9"/>
      <c r="U18" s="9"/>
      <c r="V18" s="9"/>
      <c r="W18" s="9"/>
      <c r="X18" s="9"/>
      <c r="Y18" s="9"/>
      <c r="Z18" s="9"/>
      <c r="AA18" s="9"/>
      <c r="AB18" s="9"/>
      <c r="AC18" s="9"/>
      <c r="AD18" s="9"/>
      <c r="AE18" s="9"/>
      <c r="AF18" s="9"/>
      <c r="AG18" s="9"/>
      <c r="AH18" s="9"/>
      <c r="AI18" s="9"/>
      <c r="AJ18" s="9"/>
      <c r="AK18" s="9"/>
    </row>
    <row r="19" spans="2:37" ht="60" customHeight="1">
      <c r="B19" s="9" t="s">
        <v>16</v>
      </c>
      <c r="C19" s="8"/>
      <c r="D19" s="8"/>
      <c r="E19" s="8"/>
      <c r="F19" s="8"/>
      <c r="G19" s="8"/>
      <c r="H19" s="8"/>
      <c r="I19" s="8"/>
      <c r="J19" s="8"/>
      <c r="K19" s="8"/>
      <c r="L19" s="9"/>
      <c r="M19" s="9"/>
      <c r="N19" s="9"/>
      <c r="O19" s="9"/>
      <c r="P19" s="9"/>
      <c r="Q19" s="9"/>
      <c r="R19" s="9"/>
      <c r="S19" s="9"/>
      <c r="T19" s="9"/>
      <c r="U19" s="9"/>
      <c r="V19" s="9"/>
      <c r="W19" s="9"/>
      <c r="X19" s="9"/>
      <c r="Y19" s="9"/>
      <c r="Z19" s="9"/>
      <c r="AA19" s="9"/>
      <c r="AB19" s="9"/>
      <c r="AC19" s="9"/>
      <c r="AD19" s="9"/>
      <c r="AE19" s="9"/>
      <c r="AF19" s="9"/>
      <c r="AG19" s="9"/>
      <c r="AH19" s="9"/>
      <c r="AI19" s="9"/>
      <c r="AJ19" s="9"/>
      <c r="AK19" s="9"/>
    </row>
    <row r="20" spans="2:37" ht="59.4" customHeight="1">
      <c r="B20" s="302" t="s">
        <v>8</v>
      </c>
      <c r="C20" s="302"/>
      <c r="D20" s="302"/>
      <c r="E20" s="302"/>
      <c r="F20" s="302"/>
      <c r="G20" s="302"/>
      <c r="H20" s="302"/>
      <c r="I20" s="302"/>
      <c r="J20" s="302"/>
      <c r="K20" s="302"/>
      <c r="L20" s="303"/>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5"/>
    </row>
    <row r="21" spans="2:37" ht="59.4" customHeight="1">
      <c r="B21" s="302" t="s">
        <v>9</v>
      </c>
      <c r="C21" s="302"/>
      <c r="D21" s="302"/>
      <c r="E21" s="302"/>
      <c r="F21" s="302"/>
      <c r="G21" s="302"/>
      <c r="H21" s="302"/>
      <c r="I21" s="302"/>
      <c r="J21" s="302"/>
      <c r="K21" s="302"/>
      <c r="L21" s="303"/>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5"/>
    </row>
    <row r="22" spans="2:37" ht="59.4" customHeight="1">
      <c r="B22" s="306" t="s">
        <v>86</v>
      </c>
      <c r="C22" s="307"/>
      <c r="D22" s="307"/>
      <c r="E22" s="307"/>
      <c r="F22" s="307"/>
      <c r="G22" s="307"/>
      <c r="H22" s="307"/>
      <c r="I22" s="307"/>
      <c r="J22" s="307"/>
      <c r="K22" s="308"/>
      <c r="L22" s="309"/>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1"/>
    </row>
    <row r="24" spans="2:37" ht="13.5" customHeight="1">
      <c r="F24" s="119"/>
    </row>
  </sheetData>
  <mergeCells count="16">
    <mergeCell ref="B22:K22"/>
    <mergeCell ref="L22:AK22"/>
    <mergeCell ref="B9:AK10"/>
    <mergeCell ref="B11:AK13"/>
    <mergeCell ref="A1:G2"/>
    <mergeCell ref="AA3:AJ4"/>
    <mergeCell ref="Y4:Z4"/>
    <mergeCell ref="Y6:AJ6"/>
    <mergeCell ref="B20:K20"/>
    <mergeCell ref="L20:AK20"/>
    <mergeCell ref="B21:K21"/>
    <mergeCell ref="L21:AK21"/>
    <mergeCell ref="B16:K16"/>
    <mergeCell ref="L16:AK16"/>
    <mergeCell ref="B17:K17"/>
    <mergeCell ref="L17:AK1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P53"/>
  <sheetViews>
    <sheetView view="pageBreakPreview" topLeftCell="A11" zoomScaleNormal="100" zoomScaleSheetLayoutView="100" workbookViewId="0">
      <selection activeCell="AA5" sqref="AA5"/>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285" t="s">
        <v>18</v>
      </c>
      <c r="B1" s="285"/>
      <c r="C1" s="285"/>
      <c r="D1" s="285"/>
      <c r="E1" s="285"/>
      <c r="F1" s="285"/>
      <c r="G1" s="285"/>
    </row>
    <row r="2" spans="1:38" ht="13.5" customHeight="1">
      <c r="A2" s="285"/>
      <c r="B2" s="285"/>
      <c r="C2" s="285"/>
      <c r="D2" s="285"/>
      <c r="E2" s="285"/>
      <c r="F2" s="285"/>
      <c r="G2" s="285"/>
    </row>
    <row r="3" spans="1:38" ht="13.5" customHeight="1">
      <c r="AA3" s="286">
        <v>46113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tr">
        <f>'（第1号様式）交付申請書'!B7</f>
        <v>(〇〇高等学校長経由)</v>
      </c>
      <c r="C7" s="314"/>
      <c r="D7" s="314"/>
      <c r="E7" s="314"/>
      <c r="F7" s="314"/>
      <c r="G7" s="314"/>
      <c r="H7" s="314"/>
      <c r="I7" s="314"/>
      <c r="V7" s="3"/>
    </row>
    <row r="8" spans="1:38" ht="18" customHeight="1">
      <c r="T8" s="281" t="s">
        <v>2</v>
      </c>
      <c r="U8" s="281"/>
      <c r="V8" s="281"/>
      <c r="W8" s="281"/>
      <c r="X8" s="289">
        <f>'（第1号様式）交付申請書'!X8:AJ9</f>
        <v>0</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f>'（第1号様式）交付申請書'!X10:AJ11</f>
        <v>0</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61</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42" ht="13.5" customHeight="1">
      <c r="B17" s="289" t="s">
        <v>97</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42"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42"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42" ht="13.5" customHeight="1">
      <c r="T20" s="2" t="s">
        <v>0</v>
      </c>
    </row>
    <row r="21" spans="2:42" ht="13.5" customHeight="1">
      <c r="B21" s="1" t="s">
        <v>19</v>
      </c>
    </row>
    <row r="22" spans="2:42" ht="24.65" customHeight="1">
      <c r="C22" s="286">
        <v>46113</v>
      </c>
      <c r="D22" s="286"/>
      <c r="E22" s="286"/>
      <c r="F22" s="286"/>
      <c r="G22" s="286"/>
      <c r="H22" s="286"/>
      <c r="I22" s="286"/>
      <c r="J22" s="286"/>
      <c r="K22" s="286"/>
      <c r="L22" s="281" t="s">
        <v>20</v>
      </c>
      <c r="M22" s="281"/>
      <c r="N22" s="243" t="s">
        <v>21</v>
      </c>
      <c r="O22" s="243"/>
      <c r="P22" s="243"/>
      <c r="Q22" s="243"/>
      <c r="R22" s="243"/>
      <c r="S22" s="243"/>
      <c r="T22" s="243"/>
      <c r="U22" s="243"/>
      <c r="V22" s="243"/>
      <c r="W22" s="243"/>
      <c r="X22" s="243"/>
      <c r="Y22" s="243"/>
      <c r="Z22" s="315"/>
      <c r="AA22" s="315"/>
      <c r="AB22" s="315"/>
      <c r="AC22" s="315"/>
      <c r="AD22" s="315"/>
      <c r="AE22" s="281" t="s">
        <v>22</v>
      </c>
      <c r="AF22" s="281"/>
    </row>
    <row r="24" spans="2:42" ht="13.5" customHeight="1">
      <c r="B24" s="1" t="s">
        <v>26</v>
      </c>
      <c r="AG24" s="282" t="s">
        <v>40</v>
      </c>
      <c r="AH24" s="282"/>
      <c r="AI24" s="282"/>
      <c r="AJ24" s="282"/>
      <c r="AK24" s="282"/>
    </row>
    <row r="25" spans="2:42" ht="11.4" customHeight="1">
      <c r="B25" s="262" t="s">
        <v>23</v>
      </c>
      <c r="C25" s="263"/>
      <c r="D25" s="263"/>
      <c r="E25" s="263"/>
      <c r="F25" s="263"/>
      <c r="G25" s="263"/>
      <c r="H25" s="263"/>
      <c r="I25" s="263"/>
      <c r="J25" s="264"/>
      <c r="K25" s="262" t="s">
        <v>93</v>
      </c>
      <c r="L25" s="263"/>
      <c r="M25" s="263"/>
      <c r="N25" s="263"/>
      <c r="O25" s="263"/>
      <c r="P25" s="263"/>
      <c r="Q25" s="263"/>
      <c r="R25" s="263"/>
      <c r="S25" s="264"/>
      <c r="T25" s="262" t="s">
        <v>94</v>
      </c>
      <c r="U25" s="263"/>
      <c r="V25" s="263"/>
      <c r="W25" s="263"/>
      <c r="X25" s="263"/>
      <c r="Y25" s="263"/>
      <c r="Z25" s="263"/>
      <c r="AA25" s="263"/>
      <c r="AB25" s="264"/>
      <c r="AC25" s="233" t="s">
        <v>25</v>
      </c>
      <c r="AD25" s="234"/>
      <c r="AE25" s="234"/>
      <c r="AF25" s="234"/>
      <c r="AG25" s="234"/>
      <c r="AH25" s="234"/>
      <c r="AI25" s="234"/>
      <c r="AJ25" s="234"/>
      <c r="AK25" s="235"/>
    </row>
    <row r="26" spans="2:42" ht="11.4" customHeight="1">
      <c r="B26" s="265"/>
      <c r="C26" s="266"/>
      <c r="D26" s="266"/>
      <c r="E26" s="266"/>
      <c r="F26" s="266"/>
      <c r="G26" s="266"/>
      <c r="H26" s="266"/>
      <c r="I26" s="266"/>
      <c r="J26" s="267"/>
      <c r="K26" s="265"/>
      <c r="L26" s="266"/>
      <c r="M26" s="266"/>
      <c r="N26" s="266"/>
      <c r="O26" s="266"/>
      <c r="P26" s="266"/>
      <c r="Q26" s="266"/>
      <c r="R26" s="266"/>
      <c r="S26" s="267"/>
      <c r="T26" s="265"/>
      <c r="U26" s="266"/>
      <c r="V26" s="266"/>
      <c r="W26" s="266"/>
      <c r="X26" s="266"/>
      <c r="Y26" s="266"/>
      <c r="Z26" s="266"/>
      <c r="AA26" s="266"/>
      <c r="AB26" s="267"/>
      <c r="AC26" s="236"/>
      <c r="AD26" s="237"/>
      <c r="AE26" s="237"/>
      <c r="AF26" s="237"/>
      <c r="AG26" s="237"/>
      <c r="AH26" s="237"/>
      <c r="AI26" s="237"/>
      <c r="AJ26" s="237"/>
      <c r="AK26" s="238"/>
    </row>
    <row r="27" spans="2:42" ht="11.4" customHeight="1" thickBot="1">
      <c r="B27" s="268"/>
      <c r="C27" s="269"/>
      <c r="D27" s="269"/>
      <c r="E27" s="269"/>
      <c r="F27" s="269"/>
      <c r="G27" s="269"/>
      <c r="H27" s="269"/>
      <c r="I27" s="269"/>
      <c r="J27" s="270"/>
      <c r="K27" s="268"/>
      <c r="L27" s="269"/>
      <c r="M27" s="269"/>
      <c r="N27" s="269"/>
      <c r="O27" s="269"/>
      <c r="P27" s="269"/>
      <c r="Q27" s="269"/>
      <c r="R27" s="269"/>
      <c r="S27" s="270"/>
      <c r="T27" s="268"/>
      <c r="U27" s="269"/>
      <c r="V27" s="269"/>
      <c r="W27" s="269"/>
      <c r="X27" s="269"/>
      <c r="Y27" s="269"/>
      <c r="Z27" s="269"/>
      <c r="AA27" s="269"/>
      <c r="AB27" s="270"/>
      <c r="AC27" s="239"/>
      <c r="AD27" s="240"/>
      <c r="AE27" s="240"/>
      <c r="AF27" s="240"/>
      <c r="AG27" s="240"/>
      <c r="AH27" s="240"/>
      <c r="AI27" s="240"/>
      <c r="AJ27" s="240"/>
      <c r="AK27" s="241"/>
    </row>
    <row r="28" spans="2:42" ht="11.4" customHeight="1" thickTop="1">
      <c r="B28" s="242" t="s">
        <v>53</v>
      </c>
      <c r="C28" s="243"/>
      <c r="D28" s="243"/>
      <c r="E28" s="243"/>
      <c r="F28" s="243"/>
      <c r="G28" s="243"/>
      <c r="H28" s="243"/>
      <c r="I28" s="243"/>
      <c r="J28" s="244"/>
      <c r="K28" s="245">
        <f>K30+K40</f>
        <v>0</v>
      </c>
      <c r="L28" s="245"/>
      <c r="M28" s="245"/>
      <c r="N28" s="245"/>
      <c r="O28" s="245"/>
      <c r="P28" s="245"/>
      <c r="Q28" s="245"/>
      <c r="R28" s="245"/>
      <c r="S28" s="245"/>
      <c r="T28" s="245">
        <f>T30+T40</f>
        <v>0</v>
      </c>
      <c r="U28" s="245"/>
      <c r="V28" s="245"/>
      <c r="W28" s="245"/>
      <c r="X28" s="245"/>
      <c r="Y28" s="245"/>
      <c r="Z28" s="245"/>
      <c r="AA28" s="245"/>
      <c r="AB28" s="245"/>
      <c r="AC28" s="344">
        <f>T28-K28</f>
        <v>0</v>
      </c>
      <c r="AD28" s="345"/>
      <c r="AE28" s="345"/>
      <c r="AF28" s="345"/>
      <c r="AG28" s="345"/>
      <c r="AH28" s="345"/>
      <c r="AI28" s="345"/>
      <c r="AJ28" s="345"/>
      <c r="AK28" s="346"/>
      <c r="AP28" s="11"/>
    </row>
    <row r="29" spans="2:42" ht="11.4" customHeight="1">
      <c r="B29" s="242"/>
      <c r="C29" s="243"/>
      <c r="D29" s="243"/>
      <c r="E29" s="243"/>
      <c r="F29" s="243"/>
      <c r="G29" s="243"/>
      <c r="H29" s="243"/>
      <c r="I29" s="243"/>
      <c r="J29" s="244"/>
      <c r="K29" s="246"/>
      <c r="L29" s="246"/>
      <c r="M29" s="246"/>
      <c r="N29" s="246"/>
      <c r="O29" s="246"/>
      <c r="P29" s="246"/>
      <c r="Q29" s="246"/>
      <c r="R29" s="246"/>
      <c r="S29" s="246"/>
      <c r="T29" s="246"/>
      <c r="U29" s="246"/>
      <c r="V29" s="246"/>
      <c r="W29" s="246"/>
      <c r="X29" s="246"/>
      <c r="Y29" s="246"/>
      <c r="Z29" s="246"/>
      <c r="AA29" s="246"/>
      <c r="AB29" s="246"/>
      <c r="AC29" s="347"/>
      <c r="AD29" s="348"/>
      <c r="AE29" s="348"/>
      <c r="AF29" s="348"/>
      <c r="AG29" s="348"/>
      <c r="AH29" s="348"/>
      <c r="AI29" s="348"/>
      <c r="AJ29" s="348"/>
      <c r="AK29" s="349"/>
    </row>
    <row r="30" spans="2:42" ht="11.4" customHeight="1">
      <c r="B30" s="205" t="s">
        <v>59</v>
      </c>
      <c r="C30" s="178" t="s">
        <v>58</v>
      </c>
      <c r="D30" s="179"/>
      <c r="E30" s="179"/>
      <c r="F30" s="179"/>
      <c r="G30" s="179"/>
      <c r="H30" s="179"/>
      <c r="I30" s="179"/>
      <c r="J30" s="180"/>
      <c r="K30" s="184">
        <f>SUM(K32:S39)</f>
        <v>0</v>
      </c>
      <c r="L30" s="185"/>
      <c r="M30" s="185"/>
      <c r="N30" s="185"/>
      <c r="O30" s="185"/>
      <c r="P30" s="185"/>
      <c r="Q30" s="185"/>
      <c r="R30" s="185"/>
      <c r="S30" s="186"/>
      <c r="T30" s="184">
        <f>SUM(T32:AB39)</f>
        <v>0</v>
      </c>
      <c r="U30" s="185"/>
      <c r="V30" s="185"/>
      <c r="W30" s="185"/>
      <c r="X30" s="185"/>
      <c r="Y30" s="185"/>
      <c r="Z30" s="185"/>
      <c r="AA30" s="185"/>
      <c r="AB30" s="186"/>
      <c r="AC30" s="356">
        <f>T30-K30</f>
        <v>0</v>
      </c>
      <c r="AD30" s="357"/>
      <c r="AE30" s="357"/>
      <c r="AF30" s="357"/>
      <c r="AG30" s="357"/>
      <c r="AH30" s="357"/>
      <c r="AI30" s="357"/>
      <c r="AJ30" s="357"/>
      <c r="AK30" s="358"/>
    </row>
    <row r="31" spans="2:42" ht="11.4" customHeight="1">
      <c r="B31" s="205"/>
      <c r="C31" s="215"/>
      <c r="D31" s="216"/>
      <c r="E31" s="216"/>
      <c r="F31" s="216"/>
      <c r="G31" s="216"/>
      <c r="H31" s="216"/>
      <c r="I31" s="216"/>
      <c r="J31" s="217"/>
      <c r="K31" s="187"/>
      <c r="L31" s="188"/>
      <c r="M31" s="188"/>
      <c r="N31" s="188"/>
      <c r="O31" s="188"/>
      <c r="P31" s="188"/>
      <c r="Q31" s="188"/>
      <c r="R31" s="188"/>
      <c r="S31" s="189"/>
      <c r="T31" s="218"/>
      <c r="U31" s="219"/>
      <c r="V31" s="219"/>
      <c r="W31" s="219"/>
      <c r="X31" s="219"/>
      <c r="Y31" s="219"/>
      <c r="Z31" s="219"/>
      <c r="AA31" s="219"/>
      <c r="AB31" s="220"/>
      <c r="AC31" s="359"/>
      <c r="AD31" s="360"/>
      <c r="AE31" s="360"/>
      <c r="AF31" s="360"/>
      <c r="AG31" s="360"/>
      <c r="AH31" s="360"/>
      <c r="AI31" s="360"/>
      <c r="AJ31" s="360"/>
      <c r="AK31" s="361"/>
    </row>
    <row r="32" spans="2:42" ht="11.4" customHeight="1">
      <c r="B32" s="205"/>
      <c r="C32" s="164" t="s">
        <v>51</v>
      </c>
      <c r="D32" s="165"/>
      <c r="E32" s="165"/>
      <c r="F32" s="165"/>
      <c r="G32" s="165"/>
      <c r="H32" s="165"/>
      <c r="I32" s="165"/>
      <c r="J32" s="166"/>
      <c r="K32" s="218">
        <f>'（第1号様式）交付申請書'!K34</f>
        <v>0</v>
      </c>
      <c r="L32" s="219"/>
      <c r="M32" s="219"/>
      <c r="N32" s="219"/>
      <c r="O32" s="219"/>
      <c r="P32" s="219"/>
      <c r="Q32" s="219"/>
      <c r="R32" s="219"/>
      <c r="S32" s="220"/>
      <c r="T32" s="173"/>
      <c r="U32" s="174"/>
      <c r="V32" s="174"/>
      <c r="W32" s="174"/>
      <c r="X32" s="174"/>
      <c r="Y32" s="174"/>
      <c r="Z32" s="174"/>
      <c r="AA32" s="174"/>
      <c r="AB32" s="175"/>
      <c r="AC32" s="338">
        <f>T32-K32</f>
        <v>0</v>
      </c>
      <c r="AD32" s="339"/>
      <c r="AE32" s="339"/>
      <c r="AF32" s="339"/>
      <c r="AG32" s="339"/>
      <c r="AH32" s="339"/>
      <c r="AI32" s="339"/>
      <c r="AJ32" s="339"/>
      <c r="AK32" s="340"/>
    </row>
    <row r="33" spans="2:37" ht="11.4" customHeight="1">
      <c r="B33" s="205"/>
      <c r="C33" s="181"/>
      <c r="D33" s="182"/>
      <c r="E33" s="182"/>
      <c r="F33" s="182"/>
      <c r="G33" s="182"/>
      <c r="H33" s="182"/>
      <c r="I33" s="182"/>
      <c r="J33" s="183"/>
      <c r="K33" s="187"/>
      <c r="L33" s="188"/>
      <c r="M33" s="188"/>
      <c r="N33" s="188"/>
      <c r="O33" s="188"/>
      <c r="P33" s="188"/>
      <c r="Q33" s="188"/>
      <c r="R33" s="188"/>
      <c r="S33" s="189"/>
      <c r="T33" s="196"/>
      <c r="U33" s="197"/>
      <c r="V33" s="197"/>
      <c r="W33" s="197"/>
      <c r="X33" s="197"/>
      <c r="Y33" s="197"/>
      <c r="Z33" s="197"/>
      <c r="AA33" s="197"/>
      <c r="AB33" s="198"/>
      <c r="AC33" s="341"/>
      <c r="AD33" s="342"/>
      <c r="AE33" s="342"/>
      <c r="AF33" s="342"/>
      <c r="AG33" s="342"/>
      <c r="AH33" s="342"/>
      <c r="AI33" s="342"/>
      <c r="AJ33" s="342"/>
      <c r="AK33" s="343"/>
    </row>
    <row r="34" spans="2:37" ht="11.4" customHeight="1">
      <c r="B34" s="205"/>
      <c r="C34" s="164" t="s">
        <v>52</v>
      </c>
      <c r="D34" s="165"/>
      <c r="E34" s="165"/>
      <c r="F34" s="165"/>
      <c r="G34" s="165"/>
      <c r="H34" s="165"/>
      <c r="I34" s="165"/>
      <c r="J34" s="166"/>
      <c r="K34" s="326">
        <f>'（第1号様式）交付申請書'!K36</f>
        <v>0</v>
      </c>
      <c r="L34" s="327"/>
      <c r="M34" s="327"/>
      <c r="N34" s="327"/>
      <c r="O34" s="327"/>
      <c r="P34" s="327"/>
      <c r="Q34" s="327"/>
      <c r="R34" s="327"/>
      <c r="S34" s="328"/>
      <c r="T34" s="146"/>
      <c r="U34" s="147"/>
      <c r="V34" s="147"/>
      <c r="W34" s="147"/>
      <c r="X34" s="147"/>
      <c r="Y34" s="147"/>
      <c r="Z34" s="147"/>
      <c r="AA34" s="147"/>
      <c r="AB34" s="148"/>
      <c r="AC34" s="329">
        <f>T34-K34</f>
        <v>0</v>
      </c>
      <c r="AD34" s="330"/>
      <c r="AE34" s="330"/>
      <c r="AF34" s="330"/>
      <c r="AG34" s="330"/>
      <c r="AH34" s="330"/>
      <c r="AI34" s="330"/>
      <c r="AJ34" s="330"/>
      <c r="AK34" s="331"/>
    </row>
    <row r="35" spans="2:37" ht="11.4" customHeight="1">
      <c r="B35" s="205"/>
      <c r="C35" s="181"/>
      <c r="D35" s="182"/>
      <c r="E35" s="182"/>
      <c r="F35" s="182"/>
      <c r="G35" s="182"/>
      <c r="H35" s="182"/>
      <c r="I35" s="182"/>
      <c r="J35" s="183"/>
      <c r="K35" s="187"/>
      <c r="L35" s="188"/>
      <c r="M35" s="188"/>
      <c r="N35" s="188"/>
      <c r="O35" s="188"/>
      <c r="P35" s="188"/>
      <c r="Q35" s="188"/>
      <c r="R35" s="188"/>
      <c r="S35" s="189"/>
      <c r="T35" s="196"/>
      <c r="U35" s="197"/>
      <c r="V35" s="197"/>
      <c r="W35" s="197"/>
      <c r="X35" s="197"/>
      <c r="Y35" s="197"/>
      <c r="Z35" s="197"/>
      <c r="AA35" s="197"/>
      <c r="AB35" s="198"/>
      <c r="AC35" s="323"/>
      <c r="AD35" s="324"/>
      <c r="AE35" s="324"/>
      <c r="AF35" s="324"/>
      <c r="AG35" s="324"/>
      <c r="AH35" s="324"/>
      <c r="AI35" s="324"/>
      <c r="AJ35" s="324"/>
      <c r="AK35" s="325"/>
    </row>
    <row r="36" spans="2:37" ht="11.4" customHeight="1">
      <c r="B36" s="205"/>
      <c r="C36" s="164" t="s">
        <v>220</v>
      </c>
      <c r="D36" s="165"/>
      <c r="E36" s="165"/>
      <c r="F36" s="165"/>
      <c r="G36" s="165"/>
      <c r="H36" s="165"/>
      <c r="I36" s="165"/>
      <c r="J36" s="166"/>
      <c r="K36" s="326">
        <f>'（第1号様式）交付申請書'!K38</f>
        <v>0</v>
      </c>
      <c r="L36" s="327"/>
      <c r="M36" s="327"/>
      <c r="N36" s="327"/>
      <c r="O36" s="327"/>
      <c r="P36" s="327"/>
      <c r="Q36" s="327"/>
      <c r="R36" s="327"/>
      <c r="S36" s="328"/>
      <c r="T36" s="116"/>
      <c r="U36" s="117"/>
      <c r="V36" s="117"/>
      <c r="W36" s="117"/>
      <c r="X36" s="117"/>
      <c r="Y36" s="117"/>
      <c r="Z36" s="117"/>
      <c r="AA36" s="117"/>
      <c r="AB36" s="118"/>
      <c r="AC36" s="120"/>
      <c r="AD36" s="121"/>
      <c r="AE36" s="121"/>
      <c r="AF36" s="121"/>
      <c r="AG36" s="121"/>
      <c r="AH36" s="121"/>
      <c r="AI36" s="121"/>
      <c r="AJ36" s="121"/>
      <c r="AK36" s="122"/>
    </row>
    <row r="37" spans="2:37" ht="11.4" customHeight="1">
      <c r="B37" s="205"/>
      <c r="C37" s="181"/>
      <c r="D37" s="182"/>
      <c r="E37" s="182"/>
      <c r="F37" s="182"/>
      <c r="G37" s="182"/>
      <c r="H37" s="182"/>
      <c r="I37" s="182"/>
      <c r="J37" s="183"/>
      <c r="K37" s="187"/>
      <c r="L37" s="188"/>
      <c r="M37" s="188"/>
      <c r="N37" s="188"/>
      <c r="O37" s="188"/>
      <c r="P37" s="188"/>
      <c r="Q37" s="188"/>
      <c r="R37" s="188"/>
      <c r="S37" s="189"/>
      <c r="T37" s="116"/>
      <c r="U37" s="117"/>
      <c r="V37" s="117"/>
      <c r="W37" s="117"/>
      <c r="X37" s="117"/>
      <c r="Y37" s="117"/>
      <c r="Z37" s="117"/>
      <c r="AA37" s="117"/>
      <c r="AB37" s="118"/>
      <c r="AC37" s="120"/>
      <c r="AD37" s="121"/>
      <c r="AE37" s="121"/>
      <c r="AF37" s="121"/>
      <c r="AG37" s="121"/>
      <c r="AH37" s="121"/>
      <c r="AI37" s="121"/>
      <c r="AJ37" s="121"/>
      <c r="AK37" s="122"/>
    </row>
    <row r="38" spans="2:37" ht="11.4" customHeight="1">
      <c r="B38" s="205"/>
      <c r="C38" s="164" t="s">
        <v>54</v>
      </c>
      <c r="D38" s="165"/>
      <c r="E38" s="165"/>
      <c r="F38" s="165"/>
      <c r="G38" s="165"/>
      <c r="H38" s="165"/>
      <c r="I38" s="165"/>
      <c r="J38" s="166"/>
      <c r="K38" s="326">
        <f>'（第1号様式）交付申請書'!K40</f>
        <v>0</v>
      </c>
      <c r="L38" s="327"/>
      <c r="M38" s="327"/>
      <c r="N38" s="327"/>
      <c r="O38" s="327"/>
      <c r="P38" s="327"/>
      <c r="Q38" s="327"/>
      <c r="R38" s="327"/>
      <c r="S38" s="328"/>
      <c r="T38" s="146"/>
      <c r="U38" s="147"/>
      <c r="V38" s="147"/>
      <c r="W38" s="147"/>
      <c r="X38" s="147"/>
      <c r="Y38" s="147"/>
      <c r="Z38" s="147"/>
      <c r="AA38" s="147"/>
      <c r="AB38" s="148"/>
      <c r="AC38" s="329">
        <f>T38-K38</f>
        <v>0</v>
      </c>
      <c r="AD38" s="330"/>
      <c r="AE38" s="330"/>
      <c r="AF38" s="330"/>
      <c r="AG38" s="330"/>
      <c r="AH38" s="330"/>
      <c r="AI38" s="330"/>
      <c r="AJ38" s="330"/>
      <c r="AK38" s="331"/>
    </row>
    <row r="39" spans="2:37" ht="11.4" customHeight="1">
      <c r="B39" s="205"/>
      <c r="C39" s="215"/>
      <c r="D39" s="216"/>
      <c r="E39" s="216"/>
      <c r="F39" s="216"/>
      <c r="G39" s="216"/>
      <c r="H39" s="216"/>
      <c r="I39" s="216"/>
      <c r="J39" s="217"/>
      <c r="K39" s="218"/>
      <c r="L39" s="219"/>
      <c r="M39" s="219"/>
      <c r="N39" s="219"/>
      <c r="O39" s="219"/>
      <c r="P39" s="219"/>
      <c r="Q39" s="219"/>
      <c r="R39" s="219"/>
      <c r="S39" s="220"/>
      <c r="T39" s="173"/>
      <c r="U39" s="174"/>
      <c r="V39" s="174"/>
      <c r="W39" s="174"/>
      <c r="X39" s="174"/>
      <c r="Y39" s="174"/>
      <c r="Z39" s="174"/>
      <c r="AA39" s="174"/>
      <c r="AB39" s="175"/>
      <c r="AC39" s="335"/>
      <c r="AD39" s="336"/>
      <c r="AE39" s="336"/>
      <c r="AF39" s="336"/>
      <c r="AG39" s="336"/>
      <c r="AH39" s="336"/>
      <c r="AI39" s="336"/>
      <c r="AJ39" s="336"/>
      <c r="AK39" s="337"/>
    </row>
    <row r="40" spans="2:37" ht="11.4" customHeight="1">
      <c r="B40" s="176" t="s">
        <v>60</v>
      </c>
      <c r="C40" s="178" t="s">
        <v>57</v>
      </c>
      <c r="D40" s="179"/>
      <c r="E40" s="179"/>
      <c r="F40" s="179"/>
      <c r="G40" s="179"/>
      <c r="H40" s="179"/>
      <c r="I40" s="179"/>
      <c r="J40" s="180"/>
      <c r="K40" s="184">
        <f>SUM(K42:S45)</f>
        <v>0</v>
      </c>
      <c r="L40" s="185"/>
      <c r="M40" s="185"/>
      <c r="N40" s="185"/>
      <c r="O40" s="185"/>
      <c r="P40" s="185"/>
      <c r="Q40" s="185"/>
      <c r="R40" s="185"/>
      <c r="S40" s="186"/>
      <c r="T40" s="184">
        <f>SUM(T42:AB45)</f>
        <v>0</v>
      </c>
      <c r="U40" s="185"/>
      <c r="V40" s="185"/>
      <c r="W40" s="185"/>
      <c r="X40" s="185"/>
      <c r="Y40" s="185"/>
      <c r="Z40" s="185"/>
      <c r="AA40" s="185"/>
      <c r="AB40" s="186"/>
      <c r="AC40" s="320">
        <f>T40-K40</f>
        <v>0</v>
      </c>
      <c r="AD40" s="321"/>
      <c r="AE40" s="321"/>
      <c r="AF40" s="321"/>
      <c r="AG40" s="321"/>
      <c r="AH40" s="321"/>
      <c r="AI40" s="321"/>
      <c r="AJ40" s="321"/>
      <c r="AK40" s="322"/>
    </row>
    <row r="41" spans="2:37" ht="11.4" customHeight="1">
      <c r="B41" s="176"/>
      <c r="C41" s="181"/>
      <c r="D41" s="182"/>
      <c r="E41" s="182"/>
      <c r="F41" s="182"/>
      <c r="G41" s="182"/>
      <c r="H41" s="182"/>
      <c r="I41" s="182"/>
      <c r="J41" s="183"/>
      <c r="K41" s="187"/>
      <c r="L41" s="188"/>
      <c r="M41" s="188"/>
      <c r="N41" s="188"/>
      <c r="O41" s="188"/>
      <c r="P41" s="188"/>
      <c r="Q41" s="188"/>
      <c r="R41" s="188"/>
      <c r="S41" s="189"/>
      <c r="T41" s="187"/>
      <c r="U41" s="188"/>
      <c r="V41" s="188"/>
      <c r="W41" s="188"/>
      <c r="X41" s="188"/>
      <c r="Y41" s="188"/>
      <c r="Z41" s="188"/>
      <c r="AA41" s="188"/>
      <c r="AB41" s="189"/>
      <c r="AC41" s="323"/>
      <c r="AD41" s="324"/>
      <c r="AE41" s="324"/>
      <c r="AF41" s="324"/>
      <c r="AG41" s="324"/>
      <c r="AH41" s="324"/>
      <c r="AI41" s="324"/>
      <c r="AJ41" s="324"/>
      <c r="AK41" s="325"/>
    </row>
    <row r="42" spans="2:37" ht="15.65" customHeight="1">
      <c r="B42" s="176"/>
      <c r="C42" s="164" t="s">
        <v>55</v>
      </c>
      <c r="D42" s="165"/>
      <c r="E42" s="165"/>
      <c r="F42" s="165"/>
      <c r="G42" s="165"/>
      <c r="H42" s="165"/>
      <c r="I42" s="165"/>
      <c r="J42" s="166"/>
      <c r="K42" s="326">
        <f>'（第1号様式）交付申請書'!K46</f>
        <v>0</v>
      </c>
      <c r="L42" s="327"/>
      <c r="M42" s="327"/>
      <c r="N42" s="327"/>
      <c r="O42" s="327"/>
      <c r="P42" s="327"/>
      <c r="Q42" s="327"/>
      <c r="R42" s="327"/>
      <c r="S42" s="328"/>
      <c r="T42" s="146"/>
      <c r="U42" s="147"/>
      <c r="V42" s="147"/>
      <c r="W42" s="147"/>
      <c r="X42" s="147"/>
      <c r="Y42" s="147"/>
      <c r="Z42" s="147"/>
      <c r="AA42" s="147"/>
      <c r="AB42" s="148"/>
      <c r="AC42" s="329">
        <f>T42-K42</f>
        <v>0</v>
      </c>
      <c r="AD42" s="330"/>
      <c r="AE42" s="330"/>
      <c r="AF42" s="330"/>
      <c r="AG42" s="330"/>
      <c r="AH42" s="330"/>
      <c r="AI42" s="330"/>
      <c r="AJ42" s="330"/>
      <c r="AK42" s="331"/>
    </row>
    <row r="43" spans="2:37" ht="15.65" customHeight="1">
      <c r="B43" s="176"/>
      <c r="C43" s="181"/>
      <c r="D43" s="182"/>
      <c r="E43" s="182"/>
      <c r="F43" s="182"/>
      <c r="G43" s="182"/>
      <c r="H43" s="182"/>
      <c r="I43" s="182"/>
      <c r="J43" s="183"/>
      <c r="K43" s="187"/>
      <c r="L43" s="188"/>
      <c r="M43" s="188"/>
      <c r="N43" s="188"/>
      <c r="O43" s="188"/>
      <c r="P43" s="188"/>
      <c r="Q43" s="188"/>
      <c r="R43" s="188"/>
      <c r="S43" s="189"/>
      <c r="T43" s="196"/>
      <c r="U43" s="197"/>
      <c r="V43" s="197"/>
      <c r="W43" s="197"/>
      <c r="X43" s="197"/>
      <c r="Y43" s="197"/>
      <c r="Z43" s="197"/>
      <c r="AA43" s="197"/>
      <c r="AB43" s="198"/>
      <c r="AC43" s="323"/>
      <c r="AD43" s="324"/>
      <c r="AE43" s="324"/>
      <c r="AF43" s="324"/>
      <c r="AG43" s="324"/>
      <c r="AH43" s="324"/>
      <c r="AI43" s="324"/>
      <c r="AJ43" s="324"/>
      <c r="AK43" s="325"/>
    </row>
    <row r="44" spans="2:37" ht="15.65" customHeight="1">
      <c r="B44" s="176"/>
      <c r="C44" s="164" t="s">
        <v>56</v>
      </c>
      <c r="D44" s="165"/>
      <c r="E44" s="165"/>
      <c r="F44" s="165"/>
      <c r="G44" s="165"/>
      <c r="H44" s="165"/>
      <c r="I44" s="165"/>
      <c r="J44" s="166"/>
      <c r="K44" s="326">
        <f>'（第1号様式）交付申請書'!K48</f>
        <v>0</v>
      </c>
      <c r="L44" s="327"/>
      <c r="M44" s="327"/>
      <c r="N44" s="327"/>
      <c r="O44" s="327"/>
      <c r="P44" s="327"/>
      <c r="Q44" s="327"/>
      <c r="R44" s="327"/>
      <c r="S44" s="328"/>
      <c r="T44" s="146"/>
      <c r="U44" s="147"/>
      <c r="V44" s="147"/>
      <c r="W44" s="147"/>
      <c r="X44" s="147"/>
      <c r="Y44" s="147"/>
      <c r="Z44" s="147"/>
      <c r="AA44" s="147"/>
      <c r="AB44" s="148"/>
      <c r="AC44" s="362">
        <f>T44-K44</f>
        <v>0</v>
      </c>
      <c r="AD44" s="363"/>
      <c r="AE44" s="363"/>
      <c r="AF44" s="363"/>
      <c r="AG44" s="363"/>
      <c r="AH44" s="363"/>
      <c r="AI44" s="363"/>
      <c r="AJ44" s="363"/>
      <c r="AK44" s="364"/>
    </row>
    <row r="45" spans="2:37" ht="15.65" customHeight="1">
      <c r="B45" s="177"/>
      <c r="C45" s="167"/>
      <c r="D45" s="168"/>
      <c r="E45" s="168"/>
      <c r="F45" s="168"/>
      <c r="G45" s="168"/>
      <c r="H45" s="168"/>
      <c r="I45" s="168"/>
      <c r="J45" s="169"/>
      <c r="K45" s="332"/>
      <c r="L45" s="333"/>
      <c r="M45" s="333"/>
      <c r="N45" s="333"/>
      <c r="O45" s="333"/>
      <c r="P45" s="333"/>
      <c r="Q45" s="333"/>
      <c r="R45" s="333"/>
      <c r="S45" s="334"/>
      <c r="T45" s="149"/>
      <c r="U45" s="150"/>
      <c r="V45" s="150"/>
      <c r="W45" s="150"/>
      <c r="X45" s="150"/>
      <c r="Y45" s="150"/>
      <c r="Z45" s="150"/>
      <c r="AA45" s="150"/>
      <c r="AB45" s="151"/>
      <c r="AC45" s="365"/>
      <c r="AD45" s="366"/>
      <c r="AE45" s="366"/>
      <c r="AF45" s="366"/>
      <c r="AG45" s="366"/>
      <c r="AH45" s="366"/>
      <c r="AI45" s="366"/>
      <c r="AJ45" s="366"/>
      <c r="AK45" s="367"/>
    </row>
    <row r="46" spans="2:37" ht="23.4" customHeight="1">
      <c r="B46" s="350" t="s">
        <v>24</v>
      </c>
      <c r="C46" s="350"/>
      <c r="D46" s="350"/>
      <c r="E46" s="350"/>
      <c r="F46" s="350"/>
      <c r="G46" s="350"/>
      <c r="H46" s="350"/>
      <c r="I46" s="350"/>
      <c r="J46" s="350"/>
      <c r="K46" s="351">
        <f>'（第1号様式）交付申請書'!T30</f>
        <v>0</v>
      </c>
      <c r="L46" s="352"/>
      <c r="M46" s="352"/>
      <c r="N46" s="352"/>
      <c r="O46" s="352"/>
      <c r="P46" s="352"/>
      <c r="Q46" s="352"/>
      <c r="R46" s="352"/>
      <c r="S46" s="353"/>
      <c r="T46" s="354">
        <f>ROUNDDOWN(MIN(T30,'（第1号様式）交付申請書'!AC23)+MIN(T40,'（第1号様式）交付申請書'!AC24),-3)</f>
        <v>0</v>
      </c>
      <c r="U46" s="354"/>
      <c r="V46" s="354"/>
      <c r="W46" s="354"/>
      <c r="X46" s="354"/>
      <c r="Y46" s="354"/>
      <c r="Z46" s="354"/>
      <c r="AA46" s="354"/>
      <c r="AB46" s="354"/>
      <c r="AC46" s="355">
        <f>T46-K46</f>
        <v>0</v>
      </c>
      <c r="AD46" s="355"/>
      <c r="AE46" s="355"/>
      <c r="AF46" s="355"/>
      <c r="AG46" s="355"/>
      <c r="AH46" s="355"/>
      <c r="AI46" s="355"/>
      <c r="AJ46" s="355"/>
      <c r="AK46" s="355"/>
    </row>
    <row r="47" spans="2:37" ht="15.65" customHeight="1">
      <c r="Q47" s="1"/>
      <c r="R47" s="1"/>
      <c r="S47" s="1"/>
      <c r="T47" s="1"/>
    </row>
    <row r="48" spans="2:37" ht="19.25" customHeight="1">
      <c r="B48" s="1" t="s">
        <v>46</v>
      </c>
      <c r="C48" s="32"/>
      <c r="D48" s="12"/>
      <c r="E48" s="12"/>
      <c r="F48" s="12"/>
      <c r="G48" s="12"/>
      <c r="H48" s="12"/>
      <c r="I48" s="12"/>
      <c r="J48" s="32"/>
      <c r="K48" s="22"/>
      <c r="L48" s="22"/>
      <c r="M48" s="22"/>
      <c r="N48" s="22"/>
      <c r="O48" s="22"/>
      <c r="P48" s="22"/>
      <c r="Q48" s="22"/>
      <c r="R48" s="22"/>
      <c r="S48" s="22"/>
      <c r="T48" s="22"/>
      <c r="U48" s="22"/>
      <c r="V48" s="22"/>
      <c r="W48" s="22"/>
      <c r="X48" s="22"/>
      <c r="Y48" s="22"/>
      <c r="Z48" s="22"/>
      <c r="AA48" s="22"/>
      <c r="AB48" s="22"/>
      <c r="AC48" s="19"/>
      <c r="AD48" s="19"/>
      <c r="AE48" s="19"/>
      <c r="AF48" s="19"/>
      <c r="AG48" s="19"/>
      <c r="AH48" s="19"/>
      <c r="AI48" s="19"/>
      <c r="AJ48" s="19"/>
      <c r="AK48" s="19"/>
    </row>
    <row r="49" spans="2:37" s="26" customFormat="1" ht="113" customHeight="1">
      <c r="B49" s="317" t="s">
        <v>47</v>
      </c>
      <c r="C49" s="318"/>
      <c r="D49" s="318"/>
      <c r="E49" s="318"/>
      <c r="F49" s="318"/>
      <c r="G49" s="318"/>
      <c r="H49" s="318"/>
      <c r="I49" s="318"/>
      <c r="J49" s="318"/>
      <c r="K49" s="319"/>
      <c r="L49" s="303"/>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row>
    <row r="50" spans="2:37" s="26" customFormat="1" ht="113" customHeight="1">
      <c r="B50" s="316" t="s">
        <v>48</v>
      </c>
      <c r="C50" s="316"/>
      <c r="D50" s="316"/>
      <c r="E50" s="316"/>
      <c r="F50" s="316"/>
      <c r="G50" s="316"/>
      <c r="H50" s="316"/>
      <c r="I50" s="316"/>
      <c r="J50" s="316"/>
      <c r="K50" s="316"/>
      <c r="L50" s="303"/>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row>
    <row r="51" spans="2:37" ht="15.65" customHeight="1"/>
    <row r="52" spans="2:37" ht="15.65" customHeight="1"/>
    <row r="53" spans="2:37" ht="15.65" customHeight="1"/>
  </sheetData>
  <mergeCells count="65">
    <mergeCell ref="B46:J46"/>
    <mergeCell ref="K46:S46"/>
    <mergeCell ref="T46:AB46"/>
    <mergeCell ref="AC46:AK46"/>
    <mergeCell ref="B30:B39"/>
    <mergeCell ref="C30:J31"/>
    <mergeCell ref="K30:S31"/>
    <mergeCell ref="T30:AB31"/>
    <mergeCell ref="T44:AB45"/>
    <mergeCell ref="AC30:AK31"/>
    <mergeCell ref="C32:J33"/>
    <mergeCell ref="K32:S33"/>
    <mergeCell ref="AC44:AK45"/>
    <mergeCell ref="C38:J39"/>
    <mergeCell ref="K38:S39"/>
    <mergeCell ref="T38:AB39"/>
    <mergeCell ref="B25:J27"/>
    <mergeCell ref="K25:S27"/>
    <mergeCell ref="T25:AB27"/>
    <mergeCell ref="AC25:AK27"/>
    <mergeCell ref="B28:J29"/>
    <mergeCell ref="K28:S29"/>
    <mergeCell ref="T28:AB29"/>
    <mergeCell ref="AC28:AK29"/>
    <mergeCell ref="AC38:AK39"/>
    <mergeCell ref="T32:AB33"/>
    <mergeCell ref="AC32:AK33"/>
    <mergeCell ref="C34:J35"/>
    <mergeCell ref="K34:S35"/>
    <mergeCell ref="T34:AB35"/>
    <mergeCell ref="AC34:AK35"/>
    <mergeCell ref="C36:J37"/>
    <mergeCell ref="K36:S37"/>
    <mergeCell ref="B50:K50"/>
    <mergeCell ref="L50:AK50"/>
    <mergeCell ref="B49:K49"/>
    <mergeCell ref="L49:AK49"/>
    <mergeCell ref="AG24:AK24"/>
    <mergeCell ref="B40:B45"/>
    <mergeCell ref="C40:J41"/>
    <mergeCell ref="K40:S41"/>
    <mergeCell ref="T40:AB41"/>
    <mergeCell ref="AC40:AK41"/>
    <mergeCell ref="C42:J43"/>
    <mergeCell ref="K42:S43"/>
    <mergeCell ref="T42:AB43"/>
    <mergeCell ref="AC42:AK43"/>
    <mergeCell ref="C44:J45"/>
    <mergeCell ref="K44:S45"/>
    <mergeCell ref="AE22:AF22"/>
    <mergeCell ref="C22:K22"/>
    <mergeCell ref="L22:M22"/>
    <mergeCell ref="N22:Y22"/>
    <mergeCell ref="Z22:AD22"/>
    <mergeCell ref="B7:I7"/>
    <mergeCell ref="A1:G2"/>
    <mergeCell ref="AA3:AJ4"/>
    <mergeCell ref="Y4:Z4"/>
    <mergeCell ref="Y6:AJ6"/>
    <mergeCell ref="B17:AK19"/>
    <mergeCell ref="T8:W9"/>
    <mergeCell ref="X8:AJ9"/>
    <mergeCell ref="T10:W11"/>
    <mergeCell ref="X10:AJ11"/>
    <mergeCell ref="B15:AK16"/>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P30"/>
  <sheetViews>
    <sheetView view="pageBreakPreview" topLeftCell="A25" zoomScaleNormal="80" zoomScaleSheetLayoutView="100" workbookViewId="0">
      <selection activeCell="R11" sqref="R11"/>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42" ht="13.5" customHeight="1">
      <c r="A1" s="285" t="s">
        <v>31</v>
      </c>
      <c r="B1" s="285"/>
      <c r="C1" s="285"/>
      <c r="D1" s="285"/>
      <c r="E1" s="285"/>
      <c r="F1" s="285"/>
      <c r="G1" s="285"/>
    </row>
    <row r="2" spans="1:42" ht="13.5" customHeight="1">
      <c r="A2" s="285"/>
      <c r="B2" s="285"/>
      <c r="C2" s="285"/>
      <c r="D2" s="285"/>
      <c r="E2" s="285"/>
      <c r="F2" s="285"/>
      <c r="G2" s="285"/>
    </row>
    <row r="3" spans="1:42" ht="13.5" customHeight="1">
      <c r="AA3" s="286">
        <v>46252</v>
      </c>
      <c r="AB3" s="286"/>
      <c r="AC3" s="286"/>
      <c r="AD3" s="286"/>
      <c r="AE3" s="286"/>
      <c r="AF3" s="286"/>
      <c r="AG3" s="286"/>
      <c r="AH3" s="286"/>
      <c r="AI3" s="286"/>
      <c r="AJ3" s="286"/>
    </row>
    <row r="4" spans="1:42" ht="13.5" customHeight="1">
      <c r="Y4" s="281"/>
      <c r="Z4" s="281"/>
      <c r="AA4" s="286"/>
      <c r="AB4" s="286"/>
      <c r="AC4" s="286"/>
      <c r="AD4" s="286"/>
      <c r="AE4" s="286"/>
      <c r="AF4" s="286"/>
      <c r="AG4" s="286"/>
      <c r="AH4" s="286"/>
      <c r="AI4" s="286"/>
      <c r="AJ4" s="286"/>
    </row>
    <row r="5" spans="1:42" ht="13.5" customHeight="1">
      <c r="AE5" s="3"/>
      <c r="AJ5" s="4"/>
    </row>
    <row r="6" spans="1:42" ht="13.5" customHeight="1">
      <c r="B6" s="1" t="s">
        <v>1</v>
      </c>
      <c r="Y6" s="281"/>
      <c r="Z6" s="281"/>
      <c r="AA6" s="281"/>
      <c r="AB6" s="281"/>
      <c r="AC6" s="281"/>
      <c r="AD6" s="281"/>
      <c r="AE6" s="281"/>
      <c r="AF6" s="281"/>
      <c r="AG6" s="281"/>
      <c r="AH6" s="281"/>
      <c r="AI6" s="281"/>
      <c r="AJ6" s="281"/>
    </row>
    <row r="7" spans="1:42" ht="13.5" customHeight="1">
      <c r="B7" s="314" t="str">
        <f>'（第1号様式）交付申請書'!B7</f>
        <v>(〇〇高等学校長経由)</v>
      </c>
      <c r="C7" s="314"/>
      <c r="D7" s="314"/>
      <c r="E7" s="314"/>
      <c r="F7" s="314"/>
      <c r="G7" s="314"/>
      <c r="H7" s="314"/>
      <c r="I7" s="314"/>
      <c r="V7" s="3"/>
    </row>
    <row r="8" spans="1:42" ht="18" customHeight="1">
      <c r="T8" s="281" t="s">
        <v>2</v>
      </c>
      <c r="U8" s="281"/>
      <c r="V8" s="281"/>
      <c r="W8" s="281"/>
      <c r="X8" s="289" t="s">
        <v>98</v>
      </c>
      <c r="Y8" s="289"/>
      <c r="Z8" s="289"/>
      <c r="AA8" s="289"/>
      <c r="AB8" s="289"/>
      <c r="AC8" s="289"/>
      <c r="AD8" s="289"/>
      <c r="AE8" s="289"/>
      <c r="AF8" s="289"/>
      <c r="AG8" s="289"/>
      <c r="AH8" s="289"/>
      <c r="AI8" s="289"/>
      <c r="AJ8" s="289"/>
      <c r="AK8" s="7"/>
      <c r="AL8" s="7"/>
      <c r="AP8" s="135"/>
    </row>
    <row r="9" spans="1:42" ht="18" customHeight="1">
      <c r="T9" s="282"/>
      <c r="U9" s="282"/>
      <c r="V9" s="282"/>
      <c r="W9" s="282"/>
      <c r="X9" s="312"/>
      <c r="Y9" s="312"/>
      <c r="Z9" s="312"/>
      <c r="AA9" s="312"/>
      <c r="AB9" s="312"/>
      <c r="AC9" s="312"/>
      <c r="AD9" s="312"/>
      <c r="AE9" s="312"/>
      <c r="AF9" s="312"/>
      <c r="AG9" s="312"/>
      <c r="AH9" s="312"/>
      <c r="AI9" s="312"/>
      <c r="AJ9" s="312"/>
      <c r="AL9" s="7"/>
      <c r="AP9" s="136"/>
    </row>
    <row r="10" spans="1:42" ht="18" customHeight="1">
      <c r="T10" s="281" t="s">
        <v>3</v>
      </c>
      <c r="U10" s="281"/>
      <c r="V10" s="281"/>
      <c r="W10" s="281"/>
      <c r="X10" s="375" t="s">
        <v>99</v>
      </c>
      <c r="Y10" s="375"/>
      <c r="Z10" s="375"/>
      <c r="AA10" s="375"/>
      <c r="AB10" s="375"/>
      <c r="AC10" s="375"/>
      <c r="AD10" s="375"/>
      <c r="AE10" s="375"/>
      <c r="AF10" s="375"/>
      <c r="AG10" s="375"/>
      <c r="AH10" s="375"/>
      <c r="AI10" s="375"/>
      <c r="AJ10" s="375"/>
    </row>
    <row r="11" spans="1:42" ht="18" customHeight="1">
      <c r="T11" s="281"/>
      <c r="U11" s="281"/>
      <c r="V11" s="281"/>
      <c r="W11" s="281"/>
      <c r="X11" s="376"/>
      <c r="Y11" s="376"/>
      <c r="Z11" s="376"/>
      <c r="AA11" s="376"/>
      <c r="AB11" s="376"/>
      <c r="AC11" s="376"/>
      <c r="AD11" s="376"/>
      <c r="AE11" s="376"/>
      <c r="AF11" s="376"/>
      <c r="AG11" s="376"/>
      <c r="AH11" s="376"/>
      <c r="AI11" s="376"/>
      <c r="AJ11" s="376"/>
    </row>
    <row r="12" spans="1:42" ht="13.5" customHeight="1">
      <c r="T12" s="27"/>
      <c r="U12" s="17"/>
      <c r="V12" s="17"/>
      <c r="W12" s="17"/>
      <c r="X12" s="17"/>
      <c r="Y12" s="20"/>
      <c r="Z12" s="20"/>
      <c r="AA12" s="20"/>
      <c r="AB12" s="20"/>
      <c r="AC12" s="20"/>
      <c r="AD12" s="20"/>
      <c r="AE12" s="20"/>
      <c r="AF12" s="20"/>
      <c r="AG12" s="20"/>
      <c r="AH12" s="20"/>
      <c r="AI12" s="20"/>
      <c r="AJ12" s="20"/>
    </row>
    <row r="13" spans="1:42" ht="13.5" customHeight="1">
      <c r="T13" s="6"/>
      <c r="U13" s="6"/>
      <c r="V13" s="6"/>
      <c r="W13" s="6"/>
      <c r="X13" s="6"/>
      <c r="Y13" s="7"/>
      <c r="Z13" s="7"/>
      <c r="AA13" s="7"/>
      <c r="AB13" s="7"/>
      <c r="AC13" s="7"/>
      <c r="AD13" s="7"/>
      <c r="AE13" s="7"/>
      <c r="AF13" s="7"/>
      <c r="AG13" s="7"/>
      <c r="AH13" s="7"/>
      <c r="AI13" s="7"/>
      <c r="AJ13" s="7"/>
    </row>
    <row r="14" spans="1:42" ht="13.5" customHeight="1">
      <c r="Y14" s="5"/>
    </row>
    <row r="15" spans="1:42" ht="13.5" customHeight="1">
      <c r="B15" s="281" t="s">
        <v>64</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42"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37" ht="13.5" customHeight="1">
      <c r="B17" s="289" t="s">
        <v>88</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37"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37"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37" ht="13.5" customHeight="1">
      <c r="T20" s="2" t="s">
        <v>0</v>
      </c>
    </row>
    <row r="21" spans="2:37" ht="13.5" customHeight="1">
      <c r="B21" s="1" t="s">
        <v>19</v>
      </c>
    </row>
    <row r="22" spans="2:37" ht="24.65" customHeight="1">
      <c r="C22" s="377">
        <v>46174</v>
      </c>
      <c r="D22" s="378"/>
      <c r="E22" s="378"/>
      <c r="F22" s="378"/>
      <c r="G22" s="378"/>
      <c r="H22" s="378"/>
      <c r="I22" s="378"/>
      <c r="J22" s="378"/>
      <c r="K22" s="379"/>
      <c r="L22" s="281" t="s">
        <v>20</v>
      </c>
      <c r="M22" s="281"/>
      <c r="N22" s="243" t="s">
        <v>21</v>
      </c>
      <c r="O22" s="243"/>
      <c r="P22" s="243"/>
      <c r="Q22" s="243"/>
      <c r="R22" s="243"/>
      <c r="S22" s="243"/>
      <c r="T22" s="243"/>
      <c r="U22" s="243"/>
      <c r="V22" s="243"/>
      <c r="W22" s="243"/>
      <c r="X22" s="243"/>
      <c r="Y22" s="243"/>
      <c r="Z22" s="380">
        <v>345</v>
      </c>
      <c r="AA22" s="381"/>
      <c r="AB22" s="381"/>
      <c r="AC22" s="381"/>
      <c r="AD22" s="382"/>
      <c r="AE22" s="281" t="s">
        <v>22</v>
      </c>
      <c r="AF22" s="281"/>
    </row>
    <row r="24" spans="2:37" ht="13.5" customHeight="1">
      <c r="B24" s="1" t="s">
        <v>27</v>
      </c>
    </row>
    <row r="25" spans="2:37" s="26" customFormat="1" ht="53.4" customHeight="1">
      <c r="B25" s="316" t="s">
        <v>28</v>
      </c>
      <c r="C25" s="316"/>
      <c r="D25" s="316"/>
      <c r="E25" s="316"/>
      <c r="F25" s="316"/>
      <c r="G25" s="316"/>
      <c r="H25" s="316"/>
      <c r="I25" s="316"/>
      <c r="J25" s="316"/>
      <c r="K25" s="316"/>
      <c r="L25" s="368">
        <f>'（第1号様式）交付申請書 記入例'!T30</f>
        <v>510000</v>
      </c>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row>
    <row r="26" spans="2:37" s="26" customFormat="1" ht="53.4" customHeight="1">
      <c r="B26" s="316" t="s">
        <v>29</v>
      </c>
      <c r="C26" s="316"/>
      <c r="D26" s="316"/>
      <c r="E26" s="316"/>
      <c r="F26" s="316"/>
      <c r="G26" s="316"/>
      <c r="H26" s="316"/>
      <c r="I26" s="316"/>
      <c r="J26" s="316"/>
      <c r="K26" s="316"/>
      <c r="L26" s="371">
        <v>46174</v>
      </c>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row>
    <row r="27" spans="2:37" s="26" customFormat="1" ht="53.4" customHeight="1">
      <c r="B27" s="316" t="s">
        <v>30</v>
      </c>
      <c r="C27" s="316"/>
      <c r="D27" s="316"/>
      <c r="E27" s="316"/>
      <c r="F27" s="316"/>
      <c r="G27" s="316"/>
      <c r="H27" s="316"/>
      <c r="I27" s="316"/>
      <c r="J27" s="316"/>
      <c r="K27" s="316"/>
      <c r="L27" s="374">
        <f>AA3</f>
        <v>46252</v>
      </c>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row>
    <row r="28" spans="2:37" ht="15.65" customHeight="1"/>
    <row r="29" spans="2:37" ht="15.65" customHeight="1"/>
    <row r="30" spans="2:37" ht="15.65" customHeight="1"/>
  </sheetData>
  <mergeCells count="22">
    <mergeCell ref="T8:W9"/>
    <mergeCell ref="X8:AJ9"/>
    <mergeCell ref="A1:G2"/>
    <mergeCell ref="AA3:AJ4"/>
    <mergeCell ref="Y4:Z4"/>
    <mergeCell ref="Y6:AJ6"/>
    <mergeCell ref="B7:I7"/>
    <mergeCell ref="T10:W11"/>
    <mergeCell ref="X10:AJ11"/>
    <mergeCell ref="B15:AK16"/>
    <mergeCell ref="B17:AK19"/>
    <mergeCell ref="C22:K22"/>
    <mergeCell ref="L22:M22"/>
    <mergeCell ref="N22:Y22"/>
    <mergeCell ref="Z22:AD22"/>
    <mergeCell ref="AE22:AF22"/>
    <mergeCell ref="B25:K25"/>
    <mergeCell ref="L25:AK25"/>
    <mergeCell ref="B26:K26"/>
    <mergeCell ref="L26:AK26"/>
    <mergeCell ref="B27:K27"/>
    <mergeCell ref="L27:AK2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L30"/>
  <sheetViews>
    <sheetView view="pageBreakPreview" topLeftCell="A3" zoomScaleNormal="100" zoomScaleSheetLayoutView="100" workbookViewId="0">
      <selection activeCell="C23" sqref="C23"/>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285" t="s">
        <v>31</v>
      </c>
      <c r="B1" s="285"/>
      <c r="C1" s="285"/>
      <c r="D1" s="285"/>
      <c r="E1" s="285"/>
      <c r="F1" s="285"/>
      <c r="G1" s="285"/>
    </row>
    <row r="2" spans="1:38" ht="13.5" customHeight="1">
      <c r="A2" s="285"/>
      <c r="B2" s="285"/>
      <c r="C2" s="285"/>
      <c r="D2" s="285"/>
      <c r="E2" s="285"/>
      <c r="F2" s="285"/>
      <c r="G2" s="285"/>
    </row>
    <row r="3" spans="1:38" ht="13.5" customHeight="1">
      <c r="AA3" s="286">
        <v>46113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tr">
        <f>'（第1号様式）交付申請書'!B7</f>
        <v>(〇〇高等学校長経由)</v>
      </c>
      <c r="C7" s="314"/>
      <c r="D7" s="314"/>
      <c r="E7" s="314"/>
      <c r="F7" s="314"/>
      <c r="G7" s="314"/>
      <c r="H7" s="314"/>
      <c r="I7" s="314"/>
      <c r="V7" s="3"/>
    </row>
    <row r="8" spans="1:38" ht="18" customHeight="1">
      <c r="T8" s="281" t="s">
        <v>2</v>
      </c>
      <c r="U8" s="281"/>
      <c r="V8" s="281"/>
      <c r="W8" s="281"/>
      <c r="X8" s="289">
        <f>'（第1号様式）交付申請書'!X8:AJ9</f>
        <v>0</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f>'（第1号様式）交付申請書'!X10:AJ11</f>
        <v>0</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64</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37" ht="13.5" customHeight="1">
      <c r="B17" s="289" t="s">
        <v>88</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37"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37"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37" ht="13.5" customHeight="1">
      <c r="T20" s="2" t="s">
        <v>0</v>
      </c>
    </row>
    <row r="21" spans="2:37" ht="13.5" customHeight="1">
      <c r="B21" s="1" t="s">
        <v>19</v>
      </c>
    </row>
    <row r="22" spans="2:37" ht="24.65" customHeight="1">
      <c r="C22" s="286">
        <v>46113</v>
      </c>
      <c r="D22" s="286"/>
      <c r="E22" s="286"/>
      <c r="F22" s="286"/>
      <c r="G22" s="286"/>
      <c r="H22" s="286"/>
      <c r="I22" s="286"/>
      <c r="J22" s="286"/>
      <c r="K22" s="286"/>
      <c r="L22" s="281" t="s">
        <v>20</v>
      </c>
      <c r="M22" s="281"/>
      <c r="N22" s="243" t="s">
        <v>21</v>
      </c>
      <c r="O22" s="243"/>
      <c r="P22" s="243"/>
      <c r="Q22" s="243"/>
      <c r="R22" s="243"/>
      <c r="S22" s="243"/>
      <c r="T22" s="243"/>
      <c r="U22" s="243"/>
      <c r="V22" s="243"/>
      <c r="W22" s="243"/>
      <c r="X22" s="243"/>
      <c r="Y22" s="243"/>
      <c r="Z22" s="315"/>
      <c r="AA22" s="315"/>
      <c r="AB22" s="315"/>
      <c r="AC22" s="315"/>
      <c r="AD22" s="315"/>
      <c r="AE22" s="281" t="s">
        <v>22</v>
      </c>
      <c r="AF22" s="281"/>
    </row>
    <row r="24" spans="2:37" ht="13.5" customHeight="1">
      <c r="B24" s="1" t="s">
        <v>27</v>
      </c>
    </row>
    <row r="25" spans="2:37" s="26" customFormat="1" ht="53.4" customHeight="1">
      <c r="B25" s="316" t="s">
        <v>28</v>
      </c>
      <c r="C25" s="316"/>
      <c r="D25" s="316"/>
      <c r="E25" s="316"/>
      <c r="F25" s="316"/>
      <c r="G25" s="316"/>
      <c r="H25" s="316"/>
      <c r="I25" s="316"/>
      <c r="J25" s="316"/>
      <c r="K25" s="316"/>
      <c r="L25" s="368">
        <f>'（第1号様式）交付申請書'!T30</f>
        <v>0</v>
      </c>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row>
    <row r="26" spans="2:37" s="26" customFormat="1" ht="53.4" customHeight="1">
      <c r="B26" s="316" t="s">
        <v>29</v>
      </c>
      <c r="C26" s="316"/>
      <c r="D26" s="316"/>
      <c r="E26" s="316"/>
      <c r="F26" s="316"/>
      <c r="G26" s="316"/>
      <c r="H26" s="316"/>
      <c r="I26" s="316"/>
      <c r="J26" s="316"/>
      <c r="K26" s="316"/>
      <c r="L26" s="371">
        <v>46113</v>
      </c>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row>
    <row r="27" spans="2:37" s="26" customFormat="1" ht="53.4" customHeight="1">
      <c r="B27" s="316" t="s">
        <v>30</v>
      </c>
      <c r="C27" s="316"/>
      <c r="D27" s="316"/>
      <c r="E27" s="316"/>
      <c r="F27" s="316"/>
      <c r="G27" s="316"/>
      <c r="H27" s="316"/>
      <c r="I27" s="316"/>
      <c r="J27" s="316"/>
      <c r="K27" s="316"/>
      <c r="L27" s="374">
        <f>AA3</f>
        <v>46113</v>
      </c>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row>
    <row r="28" spans="2:37" ht="15.65" customHeight="1"/>
    <row r="29" spans="2:37" ht="15.65" customHeight="1"/>
    <row r="30" spans="2:37" ht="15.65" customHeight="1"/>
  </sheetData>
  <mergeCells count="22">
    <mergeCell ref="B25:K25"/>
    <mergeCell ref="L25:AK25"/>
    <mergeCell ref="B27:K27"/>
    <mergeCell ref="L27:AK27"/>
    <mergeCell ref="B26:K26"/>
    <mergeCell ref="L26:AK26"/>
    <mergeCell ref="T10:W11"/>
    <mergeCell ref="X10:AJ11"/>
    <mergeCell ref="B15:AK16"/>
    <mergeCell ref="B17:AK19"/>
    <mergeCell ref="C22:K22"/>
    <mergeCell ref="L22:M22"/>
    <mergeCell ref="N22:Y22"/>
    <mergeCell ref="Z22:AD22"/>
    <mergeCell ref="AE22:AF22"/>
    <mergeCell ref="A1:G2"/>
    <mergeCell ref="AA3:AJ4"/>
    <mergeCell ref="Y4:Z4"/>
    <mergeCell ref="Y6:AJ6"/>
    <mergeCell ref="T8:W9"/>
    <mergeCell ref="X8:AJ9"/>
    <mergeCell ref="B7:I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E55"/>
  <sheetViews>
    <sheetView view="pageBreakPreview" topLeftCell="A14" zoomScaleNormal="80" zoomScaleSheetLayoutView="100" workbookViewId="0">
      <selection activeCell="AA50" sqref="AA50"/>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16384" width="2.6328125" style="1"/>
  </cols>
  <sheetData>
    <row r="1" spans="1:38" ht="13.5" customHeight="1">
      <c r="A1" s="285" t="s">
        <v>35</v>
      </c>
      <c r="B1" s="285"/>
      <c r="C1" s="285"/>
      <c r="D1" s="285"/>
      <c r="E1" s="285"/>
      <c r="F1" s="285"/>
      <c r="G1" s="285"/>
    </row>
    <row r="2" spans="1:38" ht="13.5" customHeight="1">
      <c r="A2" s="285"/>
      <c r="B2" s="285"/>
      <c r="C2" s="285"/>
      <c r="D2" s="285"/>
      <c r="E2" s="285"/>
      <c r="F2" s="285"/>
      <c r="G2" s="285"/>
    </row>
    <row r="3" spans="1:38" ht="13.5" customHeight="1">
      <c r="AA3" s="286">
        <v>46263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
        <v>100</v>
      </c>
      <c r="C7" s="314"/>
      <c r="D7" s="314"/>
      <c r="E7" s="314"/>
      <c r="F7" s="314"/>
      <c r="G7" s="314"/>
      <c r="H7" s="314"/>
      <c r="I7" s="314"/>
      <c r="V7" s="3"/>
    </row>
    <row r="8" spans="1:38" ht="18" customHeight="1">
      <c r="T8" s="281" t="s">
        <v>2</v>
      </c>
      <c r="U8" s="281"/>
      <c r="V8" s="281"/>
      <c r="W8" s="281"/>
      <c r="X8" s="289" t="s">
        <v>98</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75" t="s">
        <v>99</v>
      </c>
      <c r="Y10" s="375"/>
      <c r="Z10" s="375"/>
      <c r="AA10" s="375"/>
      <c r="AB10" s="375"/>
      <c r="AC10" s="375"/>
      <c r="AD10" s="375"/>
      <c r="AE10" s="375"/>
      <c r="AF10" s="375"/>
      <c r="AG10" s="375"/>
      <c r="AH10" s="375"/>
      <c r="AI10" s="375"/>
      <c r="AJ10" s="375"/>
    </row>
    <row r="11" spans="1:38" ht="18" customHeight="1">
      <c r="T11" s="281"/>
      <c r="U11" s="281"/>
      <c r="V11" s="281"/>
      <c r="W11" s="281"/>
      <c r="X11" s="376"/>
      <c r="Y11" s="376"/>
      <c r="Z11" s="376"/>
      <c r="AA11" s="376"/>
      <c r="AB11" s="376"/>
      <c r="AC11" s="376"/>
      <c r="AD11" s="376"/>
      <c r="AE11" s="376"/>
      <c r="AF11" s="376"/>
      <c r="AG11" s="376"/>
      <c r="AH11" s="376"/>
      <c r="AI11" s="376"/>
      <c r="AJ11" s="376"/>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63</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57" ht="13.5" customHeight="1">
      <c r="B17" s="289" t="s">
        <v>89</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57"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57"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57" ht="13.5" customHeight="1">
      <c r="T20" s="2" t="s">
        <v>0</v>
      </c>
    </row>
    <row r="21" spans="2:57" ht="13.5" customHeight="1">
      <c r="B21" s="1" t="s">
        <v>32</v>
      </c>
      <c r="AG21" s="282" t="s">
        <v>40</v>
      </c>
      <c r="AH21" s="282"/>
      <c r="AI21" s="282"/>
      <c r="AJ21" s="282"/>
      <c r="AK21" s="282"/>
    </row>
    <row r="22" spans="2:57" ht="11.4" customHeight="1">
      <c r="B22" s="262" t="s">
        <v>23</v>
      </c>
      <c r="C22" s="263"/>
      <c r="D22" s="263"/>
      <c r="E22" s="263"/>
      <c r="F22" s="263"/>
      <c r="G22" s="263"/>
      <c r="H22" s="263"/>
      <c r="I22" s="263"/>
      <c r="J22" s="264"/>
      <c r="K22" s="262" t="s">
        <v>93</v>
      </c>
      <c r="L22" s="263"/>
      <c r="M22" s="263"/>
      <c r="N22" s="263"/>
      <c r="O22" s="263"/>
      <c r="P22" s="263"/>
      <c r="Q22" s="263"/>
      <c r="R22" s="263"/>
      <c r="S22" s="264"/>
      <c r="T22" s="262" t="s">
        <v>41</v>
      </c>
      <c r="U22" s="263"/>
      <c r="V22" s="263"/>
      <c r="W22" s="263"/>
      <c r="X22" s="263"/>
      <c r="Y22" s="263"/>
      <c r="Z22" s="263"/>
      <c r="AA22" s="263"/>
      <c r="AB22" s="264"/>
      <c r="AC22" s="233" t="s">
        <v>25</v>
      </c>
      <c r="AD22" s="234"/>
      <c r="AE22" s="234"/>
      <c r="AF22" s="234"/>
      <c r="AG22" s="234"/>
      <c r="AH22" s="234"/>
      <c r="AI22" s="234"/>
      <c r="AJ22" s="234"/>
      <c r="AK22" s="235"/>
    </row>
    <row r="23" spans="2:57" ht="11.4" customHeight="1">
      <c r="B23" s="265"/>
      <c r="C23" s="266"/>
      <c r="D23" s="266"/>
      <c r="E23" s="266"/>
      <c r="F23" s="266"/>
      <c r="G23" s="266"/>
      <c r="H23" s="266"/>
      <c r="I23" s="266"/>
      <c r="J23" s="267"/>
      <c r="K23" s="265"/>
      <c r="L23" s="266"/>
      <c r="M23" s="266"/>
      <c r="N23" s="266"/>
      <c r="O23" s="266"/>
      <c r="P23" s="266"/>
      <c r="Q23" s="266"/>
      <c r="R23" s="266"/>
      <c r="S23" s="267"/>
      <c r="T23" s="265"/>
      <c r="U23" s="266"/>
      <c r="V23" s="266"/>
      <c r="W23" s="266"/>
      <c r="X23" s="266"/>
      <c r="Y23" s="266"/>
      <c r="Z23" s="266"/>
      <c r="AA23" s="266"/>
      <c r="AB23" s="267"/>
      <c r="AC23" s="236"/>
      <c r="AD23" s="237"/>
      <c r="AE23" s="237"/>
      <c r="AF23" s="237"/>
      <c r="AG23" s="237"/>
      <c r="AH23" s="237"/>
      <c r="AI23" s="237"/>
      <c r="AJ23" s="237"/>
      <c r="AK23" s="238"/>
    </row>
    <row r="24" spans="2:57" ht="11.4" customHeight="1" thickBot="1">
      <c r="B24" s="268"/>
      <c r="C24" s="269"/>
      <c r="D24" s="269"/>
      <c r="E24" s="269"/>
      <c r="F24" s="269"/>
      <c r="G24" s="269"/>
      <c r="H24" s="269"/>
      <c r="I24" s="269"/>
      <c r="J24" s="270"/>
      <c r="K24" s="268"/>
      <c r="L24" s="269"/>
      <c r="M24" s="269"/>
      <c r="N24" s="269"/>
      <c r="O24" s="269"/>
      <c r="P24" s="269"/>
      <c r="Q24" s="269"/>
      <c r="R24" s="269"/>
      <c r="S24" s="270"/>
      <c r="T24" s="268"/>
      <c r="U24" s="269"/>
      <c r="V24" s="269"/>
      <c r="W24" s="269"/>
      <c r="X24" s="269"/>
      <c r="Y24" s="269"/>
      <c r="Z24" s="269"/>
      <c r="AA24" s="269"/>
      <c r="AB24" s="270"/>
      <c r="AC24" s="239"/>
      <c r="AD24" s="240"/>
      <c r="AE24" s="240"/>
      <c r="AF24" s="240"/>
      <c r="AG24" s="240"/>
      <c r="AH24" s="240"/>
      <c r="AI24" s="240"/>
      <c r="AJ24" s="240"/>
      <c r="AK24" s="241"/>
    </row>
    <row r="25" spans="2:57" ht="11.4" customHeight="1" thickTop="1">
      <c r="B25" s="242" t="s">
        <v>53</v>
      </c>
      <c r="C25" s="243"/>
      <c r="D25" s="243"/>
      <c r="E25" s="243"/>
      <c r="F25" s="243"/>
      <c r="G25" s="243"/>
      <c r="H25" s="243"/>
      <c r="I25" s="243"/>
      <c r="J25" s="244"/>
      <c r="K25" s="245">
        <f>K27+K41</f>
        <v>770000</v>
      </c>
      <c r="L25" s="245"/>
      <c r="M25" s="245"/>
      <c r="N25" s="245"/>
      <c r="O25" s="245"/>
      <c r="P25" s="245"/>
      <c r="Q25" s="245"/>
      <c r="R25" s="245"/>
      <c r="S25" s="245"/>
      <c r="T25" s="245">
        <f>T27+T41</f>
        <v>624700</v>
      </c>
      <c r="U25" s="245"/>
      <c r="V25" s="245"/>
      <c r="W25" s="245"/>
      <c r="X25" s="245"/>
      <c r="Y25" s="245"/>
      <c r="Z25" s="245"/>
      <c r="AA25" s="245"/>
      <c r="AB25" s="245"/>
      <c r="AC25" s="344">
        <f>T25-K25</f>
        <v>-145300</v>
      </c>
      <c r="AD25" s="345"/>
      <c r="AE25" s="345"/>
      <c r="AF25" s="345"/>
      <c r="AG25" s="345"/>
      <c r="AH25" s="345"/>
      <c r="AI25" s="345"/>
      <c r="AJ25" s="345"/>
      <c r="AK25" s="346"/>
    </row>
    <row r="26" spans="2:57" ht="11.4" customHeight="1">
      <c r="B26" s="242"/>
      <c r="C26" s="243"/>
      <c r="D26" s="243"/>
      <c r="E26" s="243"/>
      <c r="F26" s="243"/>
      <c r="G26" s="243"/>
      <c r="H26" s="243"/>
      <c r="I26" s="243"/>
      <c r="J26" s="244"/>
      <c r="K26" s="246"/>
      <c r="L26" s="246"/>
      <c r="M26" s="246"/>
      <c r="N26" s="246"/>
      <c r="O26" s="246"/>
      <c r="P26" s="246"/>
      <c r="Q26" s="246"/>
      <c r="R26" s="246"/>
      <c r="S26" s="246"/>
      <c r="T26" s="246"/>
      <c r="U26" s="246"/>
      <c r="V26" s="246"/>
      <c r="W26" s="246"/>
      <c r="X26" s="246"/>
      <c r="Y26" s="246"/>
      <c r="Z26" s="246"/>
      <c r="AA26" s="246"/>
      <c r="AB26" s="246"/>
      <c r="AC26" s="347"/>
      <c r="AD26" s="348"/>
      <c r="AE26" s="348"/>
      <c r="AF26" s="348"/>
      <c r="AG26" s="348"/>
      <c r="AH26" s="348"/>
      <c r="AI26" s="348"/>
      <c r="AJ26" s="348"/>
      <c r="AK26" s="349"/>
    </row>
    <row r="27" spans="2:57" ht="11.4" customHeight="1">
      <c r="B27" s="394" t="s">
        <v>59</v>
      </c>
      <c r="C27" s="178" t="s">
        <v>58</v>
      </c>
      <c r="D27" s="179"/>
      <c r="E27" s="179"/>
      <c r="F27" s="179"/>
      <c r="G27" s="179"/>
      <c r="H27" s="179"/>
      <c r="I27" s="179"/>
      <c r="J27" s="180"/>
      <c r="K27" s="184">
        <f>SUM(K29:S38)</f>
        <v>370000</v>
      </c>
      <c r="L27" s="185"/>
      <c r="M27" s="185"/>
      <c r="N27" s="185"/>
      <c r="O27" s="185"/>
      <c r="P27" s="185"/>
      <c r="Q27" s="185"/>
      <c r="R27" s="185"/>
      <c r="S27" s="186"/>
      <c r="T27" s="184">
        <f>SUM(T29:AB40)</f>
        <v>380700</v>
      </c>
      <c r="U27" s="185"/>
      <c r="V27" s="185"/>
      <c r="W27" s="185"/>
      <c r="X27" s="185"/>
      <c r="Y27" s="185"/>
      <c r="Z27" s="185"/>
      <c r="AA27" s="185"/>
      <c r="AB27" s="186"/>
      <c r="AC27" s="356">
        <f>T27-K27</f>
        <v>10700</v>
      </c>
      <c r="AD27" s="357"/>
      <c r="AE27" s="357"/>
      <c r="AF27" s="357"/>
      <c r="AG27" s="357"/>
      <c r="AH27" s="357"/>
      <c r="AI27" s="357"/>
      <c r="AJ27" s="357"/>
      <c r="AK27" s="358"/>
      <c r="AM27" s="393" t="s">
        <v>250</v>
      </c>
      <c r="AN27" s="393"/>
      <c r="AO27" s="393"/>
      <c r="AP27" s="393"/>
      <c r="AQ27" s="393"/>
      <c r="AR27" s="393"/>
      <c r="AS27" s="393"/>
      <c r="AT27" s="393"/>
      <c r="AU27" s="393"/>
      <c r="AV27" s="393"/>
      <c r="AW27" s="393"/>
      <c r="AX27" s="393"/>
      <c r="AY27" s="393"/>
      <c r="AZ27" s="393"/>
      <c r="BA27" s="393"/>
      <c r="BB27" s="393"/>
      <c r="BC27" s="393"/>
      <c r="BD27" s="393"/>
      <c r="BE27" s="393"/>
    </row>
    <row r="28" spans="2:57" ht="11.4" customHeight="1">
      <c r="B28" s="394"/>
      <c r="C28" s="215"/>
      <c r="D28" s="216"/>
      <c r="E28" s="216"/>
      <c r="F28" s="216"/>
      <c r="G28" s="216"/>
      <c r="H28" s="216"/>
      <c r="I28" s="216"/>
      <c r="J28" s="217"/>
      <c r="K28" s="218"/>
      <c r="L28" s="219"/>
      <c r="M28" s="219"/>
      <c r="N28" s="219"/>
      <c r="O28" s="219"/>
      <c r="P28" s="219"/>
      <c r="Q28" s="219"/>
      <c r="R28" s="219"/>
      <c r="S28" s="220"/>
      <c r="T28" s="218"/>
      <c r="U28" s="219"/>
      <c r="V28" s="219"/>
      <c r="W28" s="219"/>
      <c r="X28" s="219"/>
      <c r="Y28" s="219"/>
      <c r="Z28" s="219"/>
      <c r="AA28" s="219"/>
      <c r="AB28" s="220"/>
      <c r="AC28" s="359"/>
      <c r="AD28" s="360"/>
      <c r="AE28" s="360"/>
      <c r="AF28" s="360"/>
      <c r="AG28" s="360"/>
      <c r="AH28" s="360"/>
      <c r="AI28" s="360"/>
      <c r="AJ28" s="360"/>
      <c r="AK28" s="361"/>
      <c r="AM28" s="393"/>
      <c r="AN28" s="393"/>
      <c r="AO28" s="393"/>
      <c r="AP28" s="393"/>
      <c r="AQ28" s="393"/>
      <c r="AR28" s="393"/>
      <c r="AS28" s="393"/>
      <c r="AT28" s="393"/>
      <c r="AU28" s="393"/>
      <c r="AV28" s="393"/>
      <c r="AW28" s="393"/>
      <c r="AX28" s="393"/>
      <c r="AY28" s="393"/>
      <c r="AZ28" s="393"/>
      <c r="BA28" s="393"/>
      <c r="BB28" s="393"/>
      <c r="BC28" s="393"/>
      <c r="BD28" s="393"/>
      <c r="BE28" s="393"/>
    </row>
    <row r="29" spans="2:57" ht="11.4" customHeight="1">
      <c r="B29" s="394"/>
      <c r="C29" s="164" t="s">
        <v>51</v>
      </c>
      <c r="D29" s="165"/>
      <c r="E29" s="165"/>
      <c r="F29" s="165"/>
      <c r="G29" s="165"/>
      <c r="H29" s="165"/>
      <c r="I29" s="165"/>
      <c r="J29" s="166"/>
      <c r="K29" s="218">
        <f>'（第1号様式）交付申請書 記入例'!K34</f>
        <v>50000</v>
      </c>
      <c r="L29" s="219"/>
      <c r="M29" s="219"/>
      <c r="N29" s="219"/>
      <c r="O29" s="219"/>
      <c r="P29" s="219"/>
      <c r="Q29" s="219"/>
      <c r="R29" s="219"/>
      <c r="S29" s="220"/>
      <c r="T29" s="173">
        <v>48200</v>
      </c>
      <c r="U29" s="174"/>
      <c r="V29" s="174"/>
      <c r="W29" s="174"/>
      <c r="X29" s="174"/>
      <c r="Y29" s="174"/>
      <c r="Z29" s="174"/>
      <c r="AA29" s="174"/>
      <c r="AB29" s="175"/>
      <c r="AC29" s="338">
        <f>T29-K29</f>
        <v>-1800</v>
      </c>
      <c r="AD29" s="339"/>
      <c r="AE29" s="339"/>
      <c r="AF29" s="339"/>
      <c r="AG29" s="339"/>
      <c r="AH29" s="339"/>
      <c r="AI29" s="339"/>
      <c r="AJ29" s="339"/>
      <c r="AK29" s="340"/>
      <c r="AM29" s="393"/>
      <c r="AN29" s="393"/>
      <c r="AO29" s="393"/>
      <c r="AP29" s="393"/>
      <c r="AQ29" s="393"/>
      <c r="AR29" s="393"/>
      <c r="AS29" s="393"/>
      <c r="AT29" s="393"/>
      <c r="AU29" s="393"/>
      <c r="AV29" s="393"/>
      <c r="AW29" s="393"/>
      <c r="AX29" s="393"/>
      <c r="AY29" s="393"/>
      <c r="AZ29" s="393"/>
      <c r="BA29" s="393"/>
      <c r="BB29" s="393"/>
      <c r="BC29" s="393"/>
      <c r="BD29" s="393"/>
      <c r="BE29" s="393"/>
    </row>
    <row r="30" spans="2:57" ht="11.4" customHeight="1">
      <c r="B30" s="394"/>
      <c r="C30" s="181"/>
      <c r="D30" s="182"/>
      <c r="E30" s="182"/>
      <c r="F30" s="182"/>
      <c r="G30" s="182"/>
      <c r="H30" s="182"/>
      <c r="I30" s="182"/>
      <c r="J30" s="183"/>
      <c r="K30" s="187"/>
      <c r="L30" s="188"/>
      <c r="M30" s="188"/>
      <c r="N30" s="188"/>
      <c r="O30" s="188"/>
      <c r="P30" s="188"/>
      <c r="Q30" s="188"/>
      <c r="R30" s="188"/>
      <c r="S30" s="189"/>
      <c r="T30" s="196"/>
      <c r="U30" s="197"/>
      <c r="V30" s="197"/>
      <c r="W30" s="197"/>
      <c r="X30" s="197"/>
      <c r="Y30" s="197"/>
      <c r="Z30" s="197"/>
      <c r="AA30" s="197"/>
      <c r="AB30" s="198"/>
      <c r="AC30" s="341"/>
      <c r="AD30" s="342"/>
      <c r="AE30" s="342"/>
      <c r="AF30" s="342"/>
      <c r="AG30" s="342"/>
      <c r="AH30" s="342"/>
      <c r="AI30" s="342"/>
      <c r="AJ30" s="342"/>
      <c r="AK30" s="343"/>
      <c r="AM30" s="393"/>
      <c r="AN30" s="393"/>
      <c r="AO30" s="393"/>
      <c r="AP30" s="393"/>
      <c r="AQ30" s="393"/>
      <c r="AR30" s="393"/>
      <c r="AS30" s="393"/>
      <c r="AT30" s="393"/>
      <c r="AU30" s="393"/>
      <c r="AV30" s="393"/>
      <c r="AW30" s="393"/>
      <c r="AX30" s="393"/>
      <c r="AY30" s="393"/>
      <c r="AZ30" s="393"/>
      <c r="BA30" s="393"/>
      <c r="BB30" s="393"/>
      <c r="BC30" s="393"/>
      <c r="BD30" s="393"/>
      <c r="BE30" s="393"/>
    </row>
    <row r="31" spans="2:57" ht="11.4" customHeight="1">
      <c r="B31" s="394"/>
      <c r="C31" s="164" t="s">
        <v>52</v>
      </c>
      <c r="D31" s="165"/>
      <c r="E31" s="165"/>
      <c r="F31" s="165"/>
      <c r="G31" s="165"/>
      <c r="H31" s="165"/>
      <c r="I31" s="165"/>
      <c r="J31" s="166"/>
      <c r="K31" s="218">
        <f>'（第1号様式）交付申請書 記入例'!K36</f>
        <v>230000</v>
      </c>
      <c r="L31" s="219"/>
      <c r="M31" s="219"/>
      <c r="N31" s="219"/>
      <c r="O31" s="219"/>
      <c r="P31" s="219"/>
      <c r="Q31" s="219"/>
      <c r="R31" s="219"/>
      <c r="S31" s="220"/>
      <c r="T31" s="146">
        <v>198000</v>
      </c>
      <c r="U31" s="147"/>
      <c r="V31" s="147"/>
      <c r="W31" s="147"/>
      <c r="X31" s="147"/>
      <c r="Y31" s="147"/>
      <c r="Z31" s="147"/>
      <c r="AA31" s="147"/>
      <c r="AB31" s="148"/>
      <c r="AC31" s="329">
        <f>T31-K31</f>
        <v>-32000</v>
      </c>
      <c r="AD31" s="330"/>
      <c r="AE31" s="330"/>
      <c r="AF31" s="330"/>
      <c r="AG31" s="330"/>
      <c r="AH31" s="330"/>
      <c r="AI31" s="330"/>
      <c r="AJ31" s="330"/>
      <c r="AK31" s="331"/>
      <c r="AM31" s="393"/>
      <c r="AN31" s="393"/>
      <c r="AO31" s="393"/>
      <c r="AP31" s="393"/>
      <c r="AQ31" s="393"/>
      <c r="AR31" s="393"/>
      <c r="AS31" s="393"/>
      <c r="AT31" s="393"/>
      <c r="AU31" s="393"/>
      <c r="AV31" s="393"/>
      <c r="AW31" s="393"/>
      <c r="AX31" s="393"/>
      <c r="AY31" s="393"/>
      <c r="AZ31" s="393"/>
      <c r="BA31" s="393"/>
      <c r="BB31" s="393"/>
      <c r="BC31" s="393"/>
      <c r="BD31" s="393"/>
      <c r="BE31" s="393"/>
    </row>
    <row r="32" spans="2:57" ht="11.4" customHeight="1">
      <c r="B32" s="394"/>
      <c r="C32" s="181"/>
      <c r="D32" s="182"/>
      <c r="E32" s="182"/>
      <c r="F32" s="182"/>
      <c r="G32" s="182"/>
      <c r="H32" s="182"/>
      <c r="I32" s="182"/>
      <c r="J32" s="183"/>
      <c r="K32" s="187"/>
      <c r="L32" s="188"/>
      <c r="M32" s="188"/>
      <c r="N32" s="188"/>
      <c r="O32" s="188"/>
      <c r="P32" s="188"/>
      <c r="Q32" s="188"/>
      <c r="R32" s="188"/>
      <c r="S32" s="189"/>
      <c r="T32" s="196"/>
      <c r="U32" s="197"/>
      <c r="V32" s="197"/>
      <c r="W32" s="197"/>
      <c r="X32" s="197"/>
      <c r="Y32" s="197"/>
      <c r="Z32" s="197"/>
      <c r="AA32" s="197"/>
      <c r="AB32" s="198"/>
      <c r="AC32" s="323"/>
      <c r="AD32" s="324"/>
      <c r="AE32" s="324"/>
      <c r="AF32" s="324"/>
      <c r="AG32" s="324"/>
      <c r="AH32" s="324"/>
      <c r="AI32" s="324"/>
      <c r="AJ32" s="324"/>
      <c r="AK32" s="325"/>
      <c r="AM32" s="393"/>
      <c r="AN32" s="393"/>
      <c r="AO32" s="393"/>
      <c r="AP32" s="393"/>
      <c r="AQ32" s="393"/>
      <c r="AR32" s="393"/>
      <c r="AS32" s="393"/>
      <c r="AT32" s="393"/>
      <c r="AU32" s="393"/>
      <c r="AV32" s="393"/>
      <c r="AW32" s="393"/>
      <c r="AX32" s="393"/>
      <c r="AY32" s="393"/>
      <c r="AZ32" s="393"/>
      <c r="BA32" s="393"/>
      <c r="BB32" s="393"/>
      <c r="BC32" s="393"/>
      <c r="BD32" s="393"/>
      <c r="BE32" s="393"/>
    </row>
    <row r="33" spans="2:57" ht="11.4" customHeight="1">
      <c r="B33" s="394"/>
      <c r="C33" s="164" t="s">
        <v>220</v>
      </c>
      <c r="D33" s="165"/>
      <c r="E33" s="165"/>
      <c r="F33" s="165"/>
      <c r="G33" s="165"/>
      <c r="H33" s="165"/>
      <c r="I33" s="165"/>
      <c r="J33" s="166"/>
      <c r="K33" s="218">
        <f>'（第1号様式）交付申請書 記入例'!K38</f>
        <v>20000</v>
      </c>
      <c r="L33" s="219"/>
      <c r="M33" s="219"/>
      <c r="N33" s="219"/>
      <c r="O33" s="219"/>
      <c r="P33" s="219"/>
      <c r="Q33" s="219"/>
      <c r="R33" s="219"/>
      <c r="S33" s="220"/>
      <c r="T33" s="146">
        <v>25000</v>
      </c>
      <c r="U33" s="147"/>
      <c r="V33" s="147"/>
      <c r="W33" s="147"/>
      <c r="X33" s="147"/>
      <c r="Y33" s="147"/>
      <c r="Z33" s="147"/>
      <c r="AA33" s="147"/>
      <c r="AB33" s="148"/>
      <c r="AC33" s="329">
        <f>T33-K33</f>
        <v>5000</v>
      </c>
      <c r="AD33" s="330"/>
      <c r="AE33" s="330"/>
      <c r="AF33" s="330"/>
      <c r="AG33" s="330"/>
      <c r="AH33" s="330"/>
      <c r="AI33" s="330"/>
      <c r="AJ33" s="330"/>
      <c r="AK33" s="331"/>
      <c r="AM33" s="393"/>
      <c r="AN33" s="393"/>
      <c r="AO33" s="393"/>
      <c r="AP33" s="393"/>
      <c r="AQ33" s="393"/>
      <c r="AR33" s="393"/>
      <c r="AS33" s="393"/>
      <c r="AT33" s="393"/>
      <c r="AU33" s="393"/>
      <c r="AV33" s="393"/>
      <c r="AW33" s="393"/>
      <c r="AX33" s="393"/>
      <c r="AY33" s="393"/>
      <c r="AZ33" s="393"/>
      <c r="BA33" s="393"/>
      <c r="BB33" s="393"/>
      <c r="BC33" s="393"/>
      <c r="BD33" s="393"/>
      <c r="BE33" s="393"/>
    </row>
    <row r="34" spans="2:57" ht="11.4" customHeight="1">
      <c r="B34" s="394"/>
      <c r="C34" s="181"/>
      <c r="D34" s="182"/>
      <c r="E34" s="182"/>
      <c r="F34" s="182"/>
      <c r="G34" s="182"/>
      <c r="H34" s="182"/>
      <c r="I34" s="182"/>
      <c r="J34" s="183"/>
      <c r="K34" s="187"/>
      <c r="L34" s="188"/>
      <c r="M34" s="188"/>
      <c r="N34" s="188"/>
      <c r="O34" s="188"/>
      <c r="P34" s="188"/>
      <c r="Q34" s="188"/>
      <c r="R34" s="188"/>
      <c r="S34" s="189"/>
      <c r="T34" s="196"/>
      <c r="U34" s="197"/>
      <c r="V34" s="197"/>
      <c r="W34" s="197"/>
      <c r="X34" s="197"/>
      <c r="Y34" s="197"/>
      <c r="Z34" s="197"/>
      <c r="AA34" s="197"/>
      <c r="AB34" s="198"/>
      <c r="AC34" s="323"/>
      <c r="AD34" s="324"/>
      <c r="AE34" s="324"/>
      <c r="AF34" s="324"/>
      <c r="AG34" s="324"/>
      <c r="AH34" s="324"/>
      <c r="AI34" s="324"/>
      <c r="AJ34" s="324"/>
      <c r="AK34" s="325"/>
    </row>
    <row r="35" spans="2:57" ht="11.4" customHeight="1">
      <c r="B35" s="394"/>
      <c r="C35" s="164" t="s">
        <v>54</v>
      </c>
      <c r="D35" s="165"/>
      <c r="E35" s="165"/>
      <c r="F35" s="165"/>
      <c r="G35" s="165"/>
      <c r="H35" s="165"/>
      <c r="I35" s="165"/>
      <c r="J35" s="166"/>
      <c r="K35" s="218">
        <f>'（第1号様式）交付申請書 記入例'!K40</f>
        <v>50000</v>
      </c>
      <c r="L35" s="219"/>
      <c r="M35" s="219"/>
      <c r="N35" s="219"/>
      <c r="O35" s="219"/>
      <c r="P35" s="219"/>
      <c r="Q35" s="219"/>
      <c r="R35" s="219"/>
      <c r="S35" s="220"/>
      <c r="T35" s="146">
        <v>35000</v>
      </c>
      <c r="U35" s="147"/>
      <c r="V35" s="147"/>
      <c r="W35" s="147"/>
      <c r="X35" s="147"/>
      <c r="Y35" s="147"/>
      <c r="Z35" s="147"/>
      <c r="AA35" s="147"/>
      <c r="AB35" s="148"/>
      <c r="AC35" s="383">
        <f>T35-K35</f>
        <v>-15000</v>
      </c>
      <c r="AD35" s="384"/>
      <c r="AE35" s="384"/>
      <c r="AF35" s="384"/>
      <c r="AG35" s="384"/>
      <c r="AH35" s="384"/>
      <c r="AI35" s="384"/>
      <c r="AJ35" s="384"/>
      <c r="AK35" s="385"/>
    </row>
    <row r="36" spans="2:57" ht="11.4" customHeight="1">
      <c r="B36" s="394"/>
      <c r="C36" s="215"/>
      <c r="D36" s="216"/>
      <c r="E36" s="216"/>
      <c r="F36" s="216"/>
      <c r="G36" s="216"/>
      <c r="H36" s="216"/>
      <c r="I36" s="216"/>
      <c r="J36" s="217"/>
      <c r="K36" s="187"/>
      <c r="L36" s="188"/>
      <c r="M36" s="188"/>
      <c r="N36" s="188"/>
      <c r="O36" s="188"/>
      <c r="P36" s="188"/>
      <c r="Q36" s="188"/>
      <c r="R36" s="188"/>
      <c r="S36" s="189"/>
      <c r="T36" s="173"/>
      <c r="U36" s="174"/>
      <c r="V36" s="174"/>
      <c r="W36" s="174"/>
      <c r="X36" s="174"/>
      <c r="Y36" s="174"/>
      <c r="Z36" s="174"/>
      <c r="AA36" s="174"/>
      <c r="AB36" s="175"/>
      <c r="AC36" s="383"/>
      <c r="AD36" s="384"/>
      <c r="AE36" s="384"/>
      <c r="AF36" s="384"/>
      <c r="AG36" s="384"/>
      <c r="AH36" s="384"/>
      <c r="AI36" s="384"/>
      <c r="AJ36" s="384"/>
      <c r="AK36" s="385"/>
    </row>
    <row r="37" spans="2:57" ht="11.4" customHeight="1">
      <c r="B37" s="125"/>
      <c r="C37" s="164" t="s">
        <v>228</v>
      </c>
      <c r="D37" s="165"/>
      <c r="E37" s="165"/>
      <c r="F37" s="165"/>
      <c r="G37" s="165"/>
      <c r="H37" s="165"/>
      <c r="I37" s="165"/>
      <c r="J37" s="166"/>
      <c r="K37" s="218">
        <f>'（第1号様式）交付申請書 記入例'!K42</f>
        <v>20000</v>
      </c>
      <c r="L37" s="219"/>
      <c r="M37" s="219"/>
      <c r="N37" s="219"/>
      <c r="O37" s="219"/>
      <c r="P37" s="219"/>
      <c r="Q37" s="219"/>
      <c r="R37" s="219"/>
      <c r="S37" s="220"/>
      <c r="T37" s="146">
        <v>22000</v>
      </c>
      <c r="U37" s="147"/>
      <c r="V37" s="147"/>
      <c r="W37" s="147"/>
      <c r="X37" s="147"/>
      <c r="Y37" s="147"/>
      <c r="Z37" s="147"/>
      <c r="AA37" s="147"/>
      <c r="AB37" s="148"/>
      <c r="AC37" s="383">
        <f>T37-K37</f>
        <v>2000</v>
      </c>
      <c r="AD37" s="384"/>
      <c r="AE37" s="384"/>
      <c r="AF37" s="384"/>
      <c r="AG37" s="384"/>
      <c r="AH37" s="384"/>
      <c r="AI37" s="384"/>
      <c r="AJ37" s="384"/>
      <c r="AK37" s="385"/>
    </row>
    <row r="38" spans="2:57" ht="11.4" customHeight="1">
      <c r="B38" s="125"/>
      <c r="C38" s="215"/>
      <c r="D38" s="392"/>
      <c r="E38" s="392"/>
      <c r="F38" s="392"/>
      <c r="G38" s="392"/>
      <c r="H38" s="392"/>
      <c r="I38" s="392"/>
      <c r="J38" s="217"/>
      <c r="K38" s="218"/>
      <c r="L38" s="219"/>
      <c r="M38" s="219"/>
      <c r="N38" s="219"/>
      <c r="O38" s="219"/>
      <c r="P38" s="219"/>
      <c r="Q38" s="219"/>
      <c r="R38" s="219"/>
      <c r="S38" s="220"/>
      <c r="T38" s="173"/>
      <c r="U38" s="174"/>
      <c r="V38" s="174"/>
      <c r="W38" s="174"/>
      <c r="X38" s="174"/>
      <c r="Y38" s="174"/>
      <c r="Z38" s="174"/>
      <c r="AA38" s="174"/>
      <c r="AB38" s="175"/>
      <c r="AC38" s="329"/>
      <c r="AD38" s="330"/>
      <c r="AE38" s="330"/>
      <c r="AF38" s="330"/>
      <c r="AG38" s="330"/>
      <c r="AH38" s="330"/>
      <c r="AI38" s="330"/>
      <c r="AJ38" s="330"/>
      <c r="AK38" s="331"/>
    </row>
    <row r="39" spans="2:57" ht="11.4" customHeight="1">
      <c r="B39" s="132"/>
      <c r="C39" s="164" t="s">
        <v>238</v>
      </c>
      <c r="D39" s="165"/>
      <c r="E39" s="165"/>
      <c r="F39" s="165"/>
      <c r="G39" s="165"/>
      <c r="H39" s="165"/>
      <c r="I39" s="165"/>
      <c r="J39" s="166"/>
      <c r="K39" s="326"/>
      <c r="L39" s="327"/>
      <c r="M39" s="327"/>
      <c r="N39" s="327"/>
      <c r="O39" s="327"/>
      <c r="P39" s="327"/>
      <c r="Q39" s="327"/>
      <c r="R39" s="327"/>
      <c r="S39" s="328"/>
      <c r="T39" s="146">
        <v>52500</v>
      </c>
      <c r="U39" s="147"/>
      <c r="V39" s="147"/>
      <c r="W39" s="147"/>
      <c r="X39" s="147"/>
      <c r="Y39" s="147"/>
      <c r="Z39" s="147"/>
      <c r="AA39" s="147"/>
      <c r="AB39" s="148"/>
      <c r="AC39" s="383">
        <f>T39-K39</f>
        <v>52500</v>
      </c>
      <c r="AD39" s="384"/>
      <c r="AE39" s="384"/>
      <c r="AF39" s="384"/>
      <c r="AG39" s="384"/>
      <c r="AH39" s="384"/>
      <c r="AI39" s="384"/>
      <c r="AJ39" s="384"/>
      <c r="AK39" s="385"/>
    </row>
    <row r="40" spans="2:57" ht="11.4" customHeight="1">
      <c r="B40" s="132"/>
      <c r="C40" s="167"/>
      <c r="D40" s="168"/>
      <c r="E40" s="168"/>
      <c r="F40" s="168"/>
      <c r="G40" s="168"/>
      <c r="H40" s="168"/>
      <c r="I40" s="168"/>
      <c r="J40" s="169"/>
      <c r="K40" s="332"/>
      <c r="L40" s="333"/>
      <c r="M40" s="333"/>
      <c r="N40" s="333"/>
      <c r="O40" s="333"/>
      <c r="P40" s="333"/>
      <c r="Q40" s="333"/>
      <c r="R40" s="333"/>
      <c r="S40" s="334"/>
      <c r="T40" s="149"/>
      <c r="U40" s="150"/>
      <c r="V40" s="150"/>
      <c r="W40" s="150"/>
      <c r="X40" s="150"/>
      <c r="Y40" s="150"/>
      <c r="Z40" s="150"/>
      <c r="AA40" s="150"/>
      <c r="AB40" s="151"/>
      <c r="AC40" s="386"/>
      <c r="AD40" s="387"/>
      <c r="AE40" s="387"/>
      <c r="AF40" s="387"/>
      <c r="AG40" s="387"/>
      <c r="AH40" s="387"/>
      <c r="AI40" s="387"/>
      <c r="AJ40" s="387"/>
      <c r="AK40" s="388"/>
    </row>
    <row r="41" spans="2:57" ht="11.4" customHeight="1">
      <c r="B41" s="176" t="s">
        <v>60</v>
      </c>
      <c r="C41" s="178" t="s">
        <v>57</v>
      </c>
      <c r="D41" s="179"/>
      <c r="E41" s="179"/>
      <c r="F41" s="179"/>
      <c r="G41" s="179"/>
      <c r="H41" s="179"/>
      <c r="I41" s="179"/>
      <c r="J41" s="180"/>
      <c r="K41" s="184">
        <f>SUM(K43:S46)</f>
        <v>400000</v>
      </c>
      <c r="L41" s="185"/>
      <c r="M41" s="185"/>
      <c r="N41" s="185"/>
      <c r="O41" s="185"/>
      <c r="P41" s="185"/>
      <c r="Q41" s="185"/>
      <c r="R41" s="185"/>
      <c r="S41" s="186"/>
      <c r="T41" s="184">
        <f>SUM(T43:AB46)</f>
        <v>244000</v>
      </c>
      <c r="U41" s="185"/>
      <c r="V41" s="185"/>
      <c r="W41" s="185"/>
      <c r="X41" s="185"/>
      <c r="Y41" s="185"/>
      <c r="Z41" s="185"/>
      <c r="AA41" s="185"/>
      <c r="AB41" s="186"/>
      <c r="AC41" s="320">
        <f>T41-K41</f>
        <v>-156000</v>
      </c>
      <c r="AD41" s="321"/>
      <c r="AE41" s="321"/>
      <c r="AF41" s="321"/>
      <c r="AG41" s="321"/>
      <c r="AH41" s="321"/>
      <c r="AI41" s="321"/>
      <c r="AJ41" s="321"/>
      <c r="AK41" s="322"/>
      <c r="AM41" s="393" t="s">
        <v>251</v>
      </c>
      <c r="AN41" s="393"/>
      <c r="AO41" s="393"/>
      <c r="AP41" s="393"/>
      <c r="AQ41" s="393"/>
      <c r="AR41" s="393"/>
      <c r="AS41" s="393"/>
      <c r="AT41" s="393"/>
      <c r="AU41" s="393"/>
      <c r="AV41" s="393"/>
      <c r="AW41" s="393"/>
      <c r="AX41" s="393"/>
      <c r="AY41" s="393"/>
      <c r="AZ41" s="393"/>
      <c r="BA41" s="393"/>
      <c r="BB41" s="393"/>
      <c r="BC41" s="393"/>
      <c r="BD41" s="393"/>
      <c r="BE41" s="393"/>
    </row>
    <row r="42" spans="2:57" ht="11.4" customHeight="1">
      <c r="B42" s="176"/>
      <c r="C42" s="181"/>
      <c r="D42" s="182"/>
      <c r="E42" s="182"/>
      <c r="F42" s="182"/>
      <c r="G42" s="182"/>
      <c r="H42" s="182"/>
      <c r="I42" s="182"/>
      <c r="J42" s="183"/>
      <c r="K42" s="187"/>
      <c r="L42" s="188"/>
      <c r="M42" s="188"/>
      <c r="N42" s="188"/>
      <c r="O42" s="188"/>
      <c r="P42" s="188"/>
      <c r="Q42" s="188"/>
      <c r="R42" s="188"/>
      <c r="S42" s="189"/>
      <c r="T42" s="187"/>
      <c r="U42" s="188"/>
      <c r="V42" s="188"/>
      <c r="W42" s="188"/>
      <c r="X42" s="188"/>
      <c r="Y42" s="188"/>
      <c r="Z42" s="188"/>
      <c r="AA42" s="188"/>
      <c r="AB42" s="189"/>
      <c r="AC42" s="323"/>
      <c r="AD42" s="324"/>
      <c r="AE42" s="324"/>
      <c r="AF42" s="324"/>
      <c r="AG42" s="324"/>
      <c r="AH42" s="324"/>
      <c r="AI42" s="324"/>
      <c r="AJ42" s="324"/>
      <c r="AK42" s="325"/>
      <c r="AM42" s="393"/>
      <c r="AN42" s="393"/>
      <c r="AO42" s="393"/>
      <c r="AP42" s="393"/>
      <c r="AQ42" s="393"/>
      <c r="AR42" s="393"/>
      <c r="AS42" s="393"/>
      <c r="AT42" s="393"/>
      <c r="AU42" s="393"/>
      <c r="AV42" s="393"/>
      <c r="AW42" s="393"/>
      <c r="AX42" s="393"/>
      <c r="AY42" s="393"/>
      <c r="AZ42" s="393"/>
      <c r="BA42" s="393"/>
      <c r="BB42" s="393"/>
      <c r="BC42" s="393"/>
      <c r="BD42" s="393"/>
      <c r="BE42" s="393"/>
    </row>
    <row r="43" spans="2:57" ht="11.4" customHeight="1">
      <c r="B43" s="176"/>
      <c r="C43" s="164" t="s">
        <v>55</v>
      </c>
      <c r="D43" s="165"/>
      <c r="E43" s="165"/>
      <c r="F43" s="165"/>
      <c r="G43" s="165"/>
      <c r="H43" s="165"/>
      <c r="I43" s="165"/>
      <c r="J43" s="166"/>
      <c r="K43" s="326">
        <f>'（第1号様式）交付申請書 記入例'!K46</f>
        <v>100000</v>
      </c>
      <c r="L43" s="327"/>
      <c r="M43" s="327"/>
      <c r="N43" s="327"/>
      <c r="O43" s="327"/>
      <c r="P43" s="327"/>
      <c r="Q43" s="327"/>
      <c r="R43" s="327"/>
      <c r="S43" s="328"/>
      <c r="T43" s="146">
        <v>94000</v>
      </c>
      <c r="U43" s="147"/>
      <c r="V43" s="147"/>
      <c r="W43" s="147"/>
      <c r="X43" s="147"/>
      <c r="Y43" s="147"/>
      <c r="Z43" s="147"/>
      <c r="AA43" s="147"/>
      <c r="AB43" s="148"/>
      <c r="AC43" s="329">
        <f>T43-K43</f>
        <v>-6000</v>
      </c>
      <c r="AD43" s="330"/>
      <c r="AE43" s="330"/>
      <c r="AF43" s="330"/>
      <c r="AG43" s="330"/>
      <c r="AH43" s="330"/>
      <c r="AI43" s="330"/>
      <c r="AJ43" s="330"/>
      <c r="AK43" s="331"/>
      <c r="AM43" s="393"/>
      <c r="AN43" s="393"/>
      <c r="AO43" s="393"/>
      <c r="AP43" s="393"/>
      <c r="AQ43" s="393"/>
      <c r="AR43" s="393"/>
      <c r="AS43" s="393"/>
      <c r="AT43" s="393"/>
      <c r="AU43" s="393"/>
      <c r="AV43" s="393"/>
      <c r="AW43" s="393"/>
      <c r="AX43" s="393"/>
      <c r="AY43" s="393"/>
      <c r="AZ43" s="393"/>
      <c r="BA43" s="393"/>
      <c r="BB43" s="393"/>
      <c r="BC43" s="393"/>
      <c r="BD43" s="393"/>
      <c r="BE43" s="393"/>
    </row>
    <row r="44" spans="2:57" ht="15.65" customHeight="1">
      <c r="B44" s="176"/>
      <c r="C44" s="181"/>
      <c r="D44" s="182"/>
      <c r="E44" s="182"/>
      <c r="F44" s="182"/>
      <c r="G44" s="182"/>
      <c r="H44" s="182"/>
      <c r="I44" s="182"/>
      <c r="J44" s="183"/>
      <c r="K44" s="187"/>
      <c r="L44" s="188"/>
      <c r="M44" s="188"/>
      <c r="N44" s="188"/>
      <c r="O44" s="188"/>
      <c r="P44" s="188"/>
      <c r="Q44" s="188"/>
      <c r="R44" s="188"/>
      <c r="S44" s="189"/>
      <c r="T44" s="196"/>
      <c r="U44" s="197"/>
      <c r="V44" s="197"/>
      <c r="W44" s="197"/>
      <c r="X44" s="197"/>
      <c r="Y44" s="197"/>
      <c r="Z44" s="197"/>
      <c r="AA44" s="197"/>
      <c r="AB44" s="198"/>
      <c r="AC44" s="323"/>
      <c r="AD44" s="324"/>
      <c r="AE44" s="324"/>
      <c r="AF44" s="324"/>
      <c r="AG44" s="324"/>
      <c r="AH44" s="324"/>
      <c r="AI44" s="324"/>
      <c r="AJ44" s="324"/>
      <c r="AK44" s="325"/>
      <c r="AM44" s="393"/>
      <c r="AN44" s="393"/>
      <c r="AO44" s="393"/>
      <c r="AP44" s="393"/>
      <c r="AQ44" s="393"/>
      <c r="AR44" s="393"/>
      <c r="AS44" s="393"/>
      <c r="AT44" s="393"/>
      <c r="AU44" s="393"/>
      <c r="AV44" s="393"/>
      <c r="AW44" s="393"/>
      <c r="AX44" s="393"/>
      <c r="AY44" s="393"/>
      <c r="AZ44" s="393"/>
      <c r="BA44" s="393"/>
      <c r="BB44" s="393"/>
      <c r="BC44" s="393"/>
      <c r="BD44" s="393"/>
      <c r="BE44" s="393"/>
    </row>
    <row r="45" spans="2:57" ht="15.65" customHeight="1">
      <c r="B45" s="176"/>
      <c r="C45" s="164" t="s">
        <v>56</v>
      </c>
      <c r="D45" s="165"/>
      <c r="E45" s="165"/>
      <c r="F45" s="165"/>
      <c r="G45" s="165"/>
      <c r="H45" s="165"/>
      <c r="I45" s="165"/>
      <c r="J45" s="166"/>
      <c r="K45" s="326">
        <f>'（第1号様式）交付申請書 記入例'!K48</f>
        <v>300000</v>
      </c>
      <c r="L45" s="327"/>
      <c r="M45" s="327"/>
      <c r="N45" s="327"/>
      <c r="O45" s="327"/>
      <c r="P45" s="327"/>
      <c r="Q45" s="327"/>
      <c r="R45" s="327"/>
      <c r="S45" s="328"/>
      <c r="T45" s="146">
        <v>150000</v>
      </c>
      <c r="U45" s="147"/>
      <c r="V45" s="147"/>
      <c r="W45" s="147"/>
      <c r="X45" s="147"/>
      <c r="Y45" s="147"/>
      <c r="Z45" s="147"/>
      <c r="AA45" s="147"/>
      <c r="AB45" s="148"/>
      <c r="AC45" s="362">
        <f>T45-K45</f>
        <v>-150000</v>
      </c>
      <c r="AD45" s="363"/>
      <c r="AE45" s="363"/>
      <c r="AF45" s="363"/>
      <c r="AG45" s="363"/>
      <c r="AH45" s="363"/>
      <c r="AI45" s="363"/>
      <c r="AJ45" s="363"/>
      <c r="AK45" s="364"/>
      <c r="AM45" s="393"/>
      <c r="AN45" s="393"/>
      <c r="AO45" s="393"/>
      <c r="AP45" s="393"/>
      <c r="AQ45" s="393"/>
      <c r="AR45" s="393"/>
      <c r="AS45" s="393"/>
      <c r="AT45" s="393"/>
      <c r="AU45" s="393"/>
      <c r="AV45" s="393"/>
      <c r="AW45" s="393"/>
      <c r="AX45" s="393"/>
      <c r="AY45" s="393"/>
      <c r="AZ45" s="393"/>
      <c r="BA45" s="393"/>
      <c r="BB45" s="393"/>
      <c r="BC45" s="393"/>
      <c r="BD45" s="393"/>
      <c r="BE45" s="393"/>
    </row>
    <row r="46" spans="2:57" ht="15.65" customHeight="1">
      <c r="B46" s="177"/>
      <c r="C46" s="167"/>
      <c r="D46" s="168"/>
      <c r="E46" s="168"/>
      <c r="F46" s="168"/>
      <c r="G46" s="168"/>
      <c r="H46" s="168"/>
      <c r="I46" s="168"/>
      <c r="J46" s="169"/>
      <c r="K46" s="187"/>
      <c r="L46" s="188"/>
      <c r="M46" s="188"/>
      <c r="N46" s="188"/>
      <c r="O46" s="188"/>
      <c r="P46" s="188"/>
      <c r="Q46" s="188"/>
      <c r="R46" s="188"/>
      <c r="S46" s="189"/>
      <c r="T46" s="149"/>
      <c r="U46" s="150"/>
      <c r="V46" s="150"/>
      <c r="W46" s="150"/>
      <c r="X46" s="150"/>
      <c r="Y46" s="150"/>
      <c r="Z46" s="150"/>
      <c r="AA46" s="150"/>
      <c r="AB46" s="151"/>
      <c r="AC46" s="365"/>
      <c r="AD46" s="366"/>
      <c r="AE46" s="366"/>
      <c r="AF46" s="366"/>
      <c r="AG46" s="366"/>
      <c r="AH46" s="366"/>
      <c r="AI46" s="366"/>
      <c r="AJ46" s="366"/>
      <c r="AK46" s="367"/>
      <c r="AM46" s="393"/>
      <c r="AN46" s="393"/>
      <c r="AO46" s="393"/>
      <c r="AP46" s="393"/>
      <c r="AQ46" s="393"/>
      <c r="AR46" s="393"/>
      <c r="AS46" s="393"/>
      <c r="AT46" s="393"/>
      <c r="AU46" s="393"/>
      <c r="AV46" s="393"/>
      <c r="AW46" s="393"/>
      <c r="AX46" s="393"/>
      <c r="AY46" s="393"/>
      <c r="AZ46" s="393"/>
      <c r="BA46" s="393"/>
      <c r="BB46" s="393"/>
      <c r="BC46" s="393"/>
      <c r="BD46" s="393"/>
      <c r="BE46" s="393"/>
    </row>
    <row r="47" spans="2:57" ht="18.649999999999999" customHeight="1">
      <c r="B47" s="389" t="s">
        <v>24</v>
      </c>
      <c r="C47" s="390"/>
      <c r="D47" s="390"/>
      <c r="E47" s="390"/>
      <c r="F47" s="390"/>
      <c r="G47" s="390"/>
      <c r="H47" s="390"/>
      <c r="I47" s="390"/>
      <c r="J47" s="391"/>
      <c r="K47" s="352">
        <f>'（第1号様式）交付申請書 記入例'!T30</f>
        <v>510000</v>
      </c>
      <c r="L47" s="352"/>
      <c r="M47" s="352"/>
      <c r="N47" s="352"/>
      <c r="O47" s="352"/>
      <c r="P47" s="352"/>
      <c r="Q47" s="352"/>
      <c r="R47" s="352"/>
      <c r="S47" s="353"/>
      <c r="T47" s="354">
        <f>'（第1号様式）交付申請書 記入例'!T30</f>
        <v>510000</v>
      </c>
      <c r="U47" s="354"/>
      <c r="V47" s="354"/>
      <c r="W47" s="354"/>
      <c r="X47" s="354"/>
      <c r="Y47" s="354"/>
      <c r="Z47" s="354"/>
      <c r="AA47" s="354"/>
      <c r="AB47" s="354"/>
      <c r="AC47" s="355">
        <f>T47-K47</f>
        <v>0</v>
      </c>
      <c r="AD47" s="355"/>
      <c r="AE47" s="355"/>
      <c r="AF47" s="355"/>
      <c r="AG47" s="355"/>
      <c r="AH47" s="355"/>
      <c r="AI47" s="355"/>
      <c r="AJ47" s="355"/>
      <c r="AK47" s="355"/>
      <c r="AM47" s="393"/>
      <c r="AN47" s="393"/>
      <c r="AO47" s="393"/>
      <c r="AP47" s="393"/>
      <c r="AQ47" s="393"/>
      <c r="AR47" s="393"/>
      <c r="AS47" s="393"/>
      <c r="AT47" s="393"/>
      <c r="AU47" s="393"/>
      <c r="AV47" s="393"/>
      <c r="AW47" s="393"/>
      <c r="AX47" s="393"/>
      <c r="AY47" s="393"/>
      <c r="AZ47" s="393"/>
      <c r="BA47" s="393"/>
      <c r="BB47" s="393"/>
      <c r="BC47" s="393"/>
      <c r="BD47" s="393"/>
      <c r="BE47" s="393"/>
    </row>
    <row r="48" spans="2:57" ht="18.649999999999999" customHeight="1">
      <c r="B48" s="127"/>
      <c r="C48" s="127"/>
      <c r="D48" s="127"/>
      <c r="E48" s="127"/>
      <c r="F48" s="127"/>
      <c r="G48" s="127"/>
      <c r="H48" s="127"/>
      <c r="I48" s="127"/>
      <c r="J48" s="127"/>
      <c r="K48" s="128"/>
      <c r="L48" s="128"/>
      <c r="M48" s="128"/>
      <c r="N48" s="128"/>
      <c r="O48" s="128"/>
      <c r="P48" s="128"/>
      <c r="Q48" s="128"/>
      <c r="R48" s="128"/>
      <c r="S48" s="128"/>
      <c r="T48" s="128"/>
      <c r="U48" s="128"/>
      <c r="V48" s="128"/>
      <c r="W48" s="128"/>
      <c r="X48" s="128"/>
      <c r="Y48" s="128"/>
      <c r="Z48" s="128"/>
      <c r="AA48" s="128"/>
      <c r="AB48" s="128"/>
      <c r="AC48" s="129"/>
      <c r="AD48" s="129"/>
      <c r="AE48" s="129"/>
      <c r="AF48" s="129"/>
      <c r="AG48" s="129"/>
      <c r="AH48" s="129"/>
      <c r="AI48" s="129"/>
      <c r="AJ48" s="129"/>
      <c r="AK48" s="129"/>
    </row>
    <row r="49" spans="2:37" ht="15.65" customHeight="1">
      <c r="Q49" s="1"/>
      <c r="R49" s="1"/>
      <c r="S49" s="1"/>
      <c r="T49" s="1"/>
    </row>
    <row r="50" spans="2:37" ht="13.5" customHeight="1" thickBot="1">
      <c r="B50" s="9" t="s">
        <v>34</v>
      </c>
      <c r="C50" s="9"/>
      <c r="D50" s="9"/>
      <c r="E50" s="9"/>
      <c r="F50" s="9"/>
      <c r="G50" s="9"/>
      <c r="H50" s="9"/>
      <c r="I50" s="9"/>
      <c r="J50" s="9"/>
      <c r="K50" s="9"/>
      <c r="L50" s="8"/>
      <c r="M50" s="8"/>
      <c r="N50" s="8"/>
      <c r="O50" s="8"/>
      <c r="P50" s="8"/>
      <c r="Q50" s="8"/>
      <c r="R50" s="8"/>
      <c r="S50" s="8"/>
      <c r="T50" s="8"/>
      <c r="U50" s="8"/>
      <c r="V50" s="8"/>
      <c r="W50" s="8"/>
      <c r="X50" s="8"/>
      <c r="Y50" s="8"/>
      <c r="Z50" s="8"/>
      <c r="AA50" s="8"/>
      <c r="AB50" s="8"/>
      <c r="AC50" s="8"/>
      <c r="AD50" s="8"/>
      <c r="AE50" s="8"/>
      <c r="AF50" s="8"/>
      <c r="AG50" s="8"/>
      <c r="AH50" s="8"/>
      <c r="AI50" s="8"/>
      <c r="AJ50" s="8"/>
      <c r="AK50" s="8"/>
    </row>
    <row r="51" spans="2:37" ht="21.65" customHeight="1" thickBot="1">
      <c r="B51" s="23"/>
      <c r="C51" s="144"/>
      <c r="D51" s="145"/>
      <c r="E51" s="24" t="s">
        <v>95</v>
      </c>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row>
    <row r="52" spans="2:37" ht="21.65" customHeight="1" thickBot="1">
      <c r="B52" s="23"/>
      <c r="C52" s="142"/>
      <c r="D52" s="143"/>
      <c r="E52" s="16" t="s">
        <v>33</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8"/>
    </row>
    <row r="53" spans="2:37" ht="21.65" customHeight="1" thickBot="1">
      <c r="B53" s="23"/>
      <c r="C53" s="144"/>
      <c r="D53" s="145"/>
      <c r="E53" s="24" t="s">
        <v>43</v>
      </c>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row>
    <row r="54" spans="2:37" ht="15.65" customHeight="1"/>
    <row r="55" spans="2:37" ht="15.65" customHeight="1"/>
  </sheetData>
  <mergeCells count="71">
    <mergeCell ref="AM27:BE33"/>
    <mergeCell ref="AM41:BE47"/>
    <mergeCell ref="B22:J24"/>
    <mergeCell ref="K22:S24"/>
    <mergeCell ref="T22:AB24"/>
    <mergeCell ref="AC22:AK24"/>
    <mergeCell ref="B27:B36"/>
    <mergeCell ref="C27:J28"/>
    <mergeCell ref="K27:S28"/>
    <mergeCell ref="T27:AB28"/>
    <mergeCell ref="AC27:AK28"/>
    <mergeCell ref="C29:J30"/>
    <mergeCell ref="K29:S30"/>
    <mergeCell ref="T29:AB30"/>
    <mergeCell ref="AC29:AK30"/>
    <mergeCell ref="C31:J32"/>
    <mergeCell ref="A1:G2"/>
    <mergeCell ref="AA3:AJ4"/>
    <mergeCell ref="Y4:Z4"/>
    <mergeCell ref="Y6:AJ6"/>
    <mergeCell ref="B7:I7"/>
    <mergeCell ref="T8:W9"/>
    <mergeCell ref="X8:AJ9"/>
    <mergeCell ref="T10:W11"/>
    <mergeCell ref="X10:AJ11"/>
    <mergeCell ref="B15:AK16"/>
    <mergeCell ref="B17:AK19"/>
    <mergeCell ref="AG21:AK21"/>
    <mergeCell ref="B25:J26"/>
    <mergeCell ref="K25:S26"/>
    <mergeCell ref="T25:AB26"/>
    <mergeCell ref="AC25:AK26"/>
    <mergeCell ref="K31:S32"/>
    <mergeCell ref="T31:AB32"/>
    <mergeCell ref="C37:J38"/>
    <mergeCell ref="K37:S38"/>
    <mergeCell ref="AC33:AK34"/>
    <mergeCell ref="AC37:AK38"/>
    <mergeCell ref="T33:AB34"/>
    <mergeCell ref="T37:AB38"/>
    <mergeCell ref="AC31:AK32"/>
    <mergeCell ref="C35:J36"/>
    <mergeCell ref="K35:S36"/>
    <mergeCell ref="T35:AB36"/>
    <mergeCell ref="AC35:AK36"/>
    <mergeCell ref="C33:J34"/>
    <mergeCell ref="K33:S34"/>
    <mergeCell ref="C51:D51"/>
    <mergeCell ref="C53:D53"/>
    <mergeCell ref="C52:D52"/>
    <mergeCell ref="B41:B46"/>
    <mergeCell ref="C41:J42"/>
    <mergeCell ref="C45:J46"/>
    <mergeCell ref="C43:J44"/>
    <mergeCell ref="B47:J47"/>
    <mergeCell ref="C39:J40"/>
    <mergeCell ref="K39:S40"/>
    <mergeCell ref="T39:AB40"/>
    <mergeCell ref="AC39:AK40"/>
    <mergeCell ref="K47:S47"/>
    <mergeCell ref="T47:AB47"/>
    <mergeCell ref="AC47:AK47"/>
    <mergeCell ref="K41:S42"/>
    <mergeCell ref="T41:AB42"/>
    <mergeCell ref="AC41:AK42"/>
    <mergeCell ref="K43:S44"/>
    <mergeCell ref="T43:AB44"/>
    <mergeCell ref="AC43:AK44"/>
    <mergeCell ref="K45:S46"/>
    <mergeCell ref="T45:AB46"/>
    <mergeCell ref="AC45:AK46"/>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O53"/>
  <sheetViews>
    <sheetView view="pageBreakPreview" topLeftCell="A19" zoomScaleNormal="80" zoomScaleSheetLayoutView="100" workbookViewId="0">
      <selection activeCell="AM39" sqref="AM39:BE45"/>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16384" width="2.6328125" style="1"/>
  </cols>
  <sheetData>
    <row r="1" spans="1:38" ht="13.5" customHeight="1">
      <c r="A1" s="285" t="s">
        <v>35</v>
      </c>
      <c r="B1" s="285"/>
      <c r="C1" s="285"/>
      <c r="D1" s="285"/>
      <c r="E1" s="285"/>
      <c r="F1" s="285"/>
      <c r="G1" s="285"/>
    </row>
    <row r="2" spans="1:38" ht="13.5" customHeight="1">
      <c r="A2" s="285"/>
      <c r="B2" s="285"/>
      <c r="C2" s="285"/>
      <c r="D2" s="285"/>
      <c r="E2" s="285"/>
      <c r="F2" s="285"/>
      <c r="G2" s="285"/>
    </row>
    <row r="3" spans="1:38" ht="13.5" customHeight="1">
      <c r="AA3" s="286">
        <v>46113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tr">
        <f>'（第1号様式）交付申請書'!B7</f>
        <v>(〇〇高等学校長経由)</v>
      </c>
      <c r="C7" s="314"/>
      <c r="D7" s="314"/>
      <c r="E7" s="314"/>
      <c r="F7" s="314"/>
      <c r="G7" s="314"/>
      <c r="H7" s="314"/>
      <c r="I7" s="314"/>
      <c r="V7" s="3"/>
    </row>
    <row r="8" spans="1:38" ht="18" customHeight="1">
      <c r="T8" s="281" t="s">
        <v>2</v>
      </c>
      <c r="U8" s="281"/>
      <c r="V8" s="281"/>
      <c r="W8" s="281"/>
      <c r="X8" s="289">
        <f>'（第1号様式）交付申請書'!X8:AJ9</f>
        <v>0</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f>'（第1号様式）交付申請書'!X10:AJ11</f>
        <v>0</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63</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67" ht="13.5" customHeight="1">
      <c r="B17" s="289" t="s">
        <v>89</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67"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67"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67" ht="13.5" customHeight="1">
      <c r="T20" s="2" t="s">
        <v>0</v>
      </c>
    </row>
    <row r="21" spans="2:67" ht="13.5" customHeight="1">
      <c r="B21" s="1" t="s">
        <v>32</v>
      </c>
      <c r="AG21" s="282" t="s">
        <v>40</v>
      </c>
      <c r="AH21" s="282"/>
      <c r="AI21" s="282"/>
      <c r="AJ21" s="282"/>
      <c r="AK21" s="282"/>
    </row>
    <row r="22" spans="2:67" ht="11.4" customHeight="1">
      <c r="B22" s="262" t="s">
        <v>23</v>
      </c>
      <c r="C22" s="263"/>
      <c r="D22" s="263"/>
      <c r="E22" s="263"/>
      <c r="F22" s="263"/>
      <c r="G22" s="263"/>
      <c r="H22" s="263"/>
      <c r="I22" s="263"/>
      <c r="J22" s="264"/>
      <c r="K22" s="262" t="s">
        <v>93</v>
      </c>
      <c r="L22" s="263"/>
      <c r="M22" s="263"/>
      <c r="N22" s="263"/>
      <c r="O22" s="263"/>
      <c r="P22" s="263"/>
      <c r="Q22" s="263"/>
      <c r="R22" s="263"/>
      <c r="S22" s="264"/>
      <c r="T22" s="262" t="s">
        <v>41</v>
      </c>
      <c r="U22" s="263"/>
      <c r="V22" s="263"/>
      <c r="W22" s="263"/>
      <c r="X22" s="263"/>
      <c r="Y22" s="263"/>
      <c r="Z22" s="263"/>
      <c r="AA22" s="263"/>
      <c r="AB22" s="264"/>
      <c r="AC22" s="233" t="s">
        <v>25</v>
      </c>
      <c r="AD22" s="234"/>
      <c r="AE22" s="234"/>
      <c r="AF22" s="234"/>
      <c r="AG22" s="234"/>
      <c r="AH22" s="234"/>
      <c r="AI22" s="234"/>
      <c r="AJ22" s="234"/>
      <c r="AK22" s="235"/>
    </row>
    <row r="23" spans="2:67" ht="11.4" customHeight="1">
      <c r="B23" s="265"/>
      <c r="C23" s="266"/>
      <c r="D23" s="266"/>
      <c r="E23" s="266"/>
      <c r="F23" s="266"/>
      <c r="G23" s="266"/>
      <c r="H23" s="266"/>
      <c r="I23" s="266"/>
      <c r="J23" s="267"/>
      <c r="K23" s="265"/>
      <c r="L23" s="266"/>
      <c r="M23" s="266"/>
      <c r="N23" s="266"/>
      <c r="O23" s="266"/>
      <c r="P23" s="266"/>
      <c r="Q23" s="266"/>
      <c r="R23" s="266"/>
      <c r="S23" s="267"/>
      <c r="T23" s="265"/>
      <c r="U23" s="266"/>
      <c r="V23" s="266"/>
      <c r="W23" s="266"/>
      <c r="X23" s="266"/>
      <c r="Y23" s="266"/>
      <c r="Z23" s="266"/>
      <c r="AA23" s="266"/>
      <c r="AB23" s="267"/>
      <c r="AC23" s="236"/>
      <c r="AD23" s="237"/>
      <c r="AE23" s="237"/>
      <c r="AF23" s="237"/>
      <c r="AG23" s="237"/>
      <c r="AH23" s="237"/>
      <c r="AI23" s="237"/>
      <c r="AJ23" s="237"/>
      <c r="AK23" s="238"/>
    </row>
    <row r="24" spans="2:67" ht="11.4" customHeight="1" thickBot="1">
      <c r="B24" s="268"/>
      <c r="C24" s="269"/>
      <c r="D24" s="269"/>
      <c r="E24" s="269"/>
      <c r="F24" s="269"/>
      <c r="G24" s="269"/>
      <c r="H24" s="269"/>
      <c r="I24" s="269"/>
      <c r="J24" s="270"/>
      <c r="K24" s="268"/>
      <c r="L24" s="269"/>
      <c r="M24" s="269"/>
      <c r="N24" s="269"/>
      <c r="O24" s="269"/>
      <c r="P24" s="269"/>
      <c r="Q24" s="269"/>
      <c r="R24" s="269"/>
      <c r="S24" s="270"/>
      <c r="T24" s="268"/>
      <c r="U24" s="269"/>
      <c r="V24" s="269"/>
      <c r="W24" s="269"/>
      <c r="X24" s="269"/>
      <c r="Y24" s="269"/>
      <c r="Z24" s="269"/>
      <c r="AA24" s="269"/>
      <c r="AB24" s="270"/>
      <c r="AC24" s="239"/>
      <c r="AD24" s="240"/>
      <c r="AE24" s="240"/>
      <c r="AF24" s="240"/>
      <c r="AG24" s="240"/>
      <c r="AH24" s="240"/>
      <c r="AI24" s="240"/>
      <c r="AJ24" s="240"/>
      <c r="AK24" s="241"/>
    </row>
    <row r="25" spans="2:67" ht="12" customHeight="1" thickTop="1">
      <c r="B25" s="242" t="s">
        <v>53</v>
      </c>
      <c r="C25" s="243"/>
      <c r="D25" s="243"/>
      <c r="E25" s="243"/>
      <c r="F25" s="243"/>
      <c r="G25" s="243"/>
      <c r="H25" s="243"/>
      <c r="I25" s="243"/>
      <c r="J25" s="244"/>
      <c r="K25" s="245">
        <f>K27+K39</f>
        <v>0</v>
      </c>
      <c r="L25" s="245"/>
      <c r="M25" s="245"/>
      <c r="N25" s="245"/>
      <c r="O25" s="245"/>
      <c r="P25" s="245"/>
      <c r="Q25" s="245"/>
      <c r="R25" s="245"/>
      <c r="S25" s="245"/>
      <c r="T25" s="245">
        <f>T27+T39</f>
        <v>0</v>
      </c>
      <c r="U25" s="245"/>
      <c r="V25" s="245"/>
      <c r="W25" s="245"/>
      <c r="X25" s="245"/>
      <c r="Y25" s="245"/>
      <c r="Z25" s="245"/>
      <c r="AA25" s="245"/>
      <c r="AB25" s="245"/>
      <c r="AC25" s="344">
        <f>T25-K25</f>
        <v>0</v>
      </c>
      <c r="AD25" s="345"/>
      <c r="AE25" s="345"/>
      <c r="AF25" s="345"/>
      <c r="AG25" s="345"/>
      <c r="AH25" s="345"/>
      <c r="AI25" s="345"/>
      <c r="AJ25" s="345"/>
      <c r="AK25" s="346"/>
    </row>
    <row r="26" spans="2:67" ht="12" customHeight="1">
      <c r="B26" s="242"/>
      <c r="C26" s="243"/>
      <c r="D26" s="243"/>
      <c r="E26" s="243"/>
      <c r="F26" s="243"/>
      <c r="G26" s="243"/>
      <c r="H26" s="243"/>
      <c r="I26" s="243"/>
      <c r="J26" s="244"/>
      <c r="K26" s="246"/>
      <c r="L26" s="246"/>
      <c r="M26" s="246"/>
      <c r="N26" s="246"/>
      <c r="O26" s="246"/>
      <c r="P26" s="246"/>
      <c r="Q26" s="246"/>
      <c r="R26" s="246"/>
      <c r="S26" s="246"/>
      <c r="T26" s="246"/>
      <c r="U26" s="246"/>
      <c r="V26" s="246"/>
      <c r="W26" s="246"/>
      <c r="X26" s="246"/>
      <c r="Y26" s="246"/>
      <c r="Z26" s="246"/>
      <c r="AA26" s="246"/>
      <c r="AB26" s="246"/>
      <c r="AC26" s="347"/>
      <c r="AD26" s="348"/>
      <c r="AE26" s="348"/>
      <c r="AF26" s="348"/>
      <c r="AG26" s="348"/>
      <c r="AH26" s="348"/>
      <c r="AI26" s="348"/>
      <c r="AJ26" s="348"/>
      <c r="AK26" s="349"/>
    </row>
    <row r="27" spans="2:67" ht="12" customHeight="1">
      <c r="B27" s="205" t="s">
        <v>59</v>
      </c>
      <c r="C27" s="178" t="s">
        <v>58</v>
      </c>
      <c r="D27" s="179"/>
      <c r="E27" s="179"/>
      <c r="F27" s="179"/>
      <c r="G27" s="179"/>
      <c r="H27" s="179"/>
      <c r="I27" s="179"/>
      <c r="J27" s="180"/>
      <c r="K27" s="184">
        <f>SUM(K29:S38)</f>
        <v>0</v>
      </c>
      <c r="L27" s="185"/>
      <c r="M27" s="185"/>
      <c r="N27" s="185"/>
      <c r="O27" s="185"/>
      <c r="P27" s="185"/>
      <c r="Q27" s="185"/>
      <c r="R27" s="185"/>
      <c r="S27" s="186"/>
      <c r="T27" s="184">
        <f>SUM(T29:AB38)</f>
        <v>0</v>
      </c>
      <c r="U27" s="185"/>
      <c r="V27" s="185"/>
      <c r="W27" s="185"/>
      <c r="X27" s="185"/>
      <c r="Y27" s="185"/>
      <c r="Z27" s="185"/>
      <c r="AA27" s="185"/>
      <c r="AB27" s="186"/>
      <c r="AC27" s="356">
        <f>T27-K27</f>
        <v>0</v>
      </c>
      <c r="AD27" s="357"/>
      <c r="AE27" s="357"/>
      <c r="AF27" s="357"/>
      <c r="AG27" s="357"/>
      <c r="AH27" s="357"/>
      <c r="AI27" s="357"/>
      <c r="AJ27" s="357"/>
      <c r="AK27" s="358"/>
      <c r="AM27" s="393" t="s">
        <v>250</v>
      </c>
      <c r="AN27" s="393"/>
      <c r="AO27" s="393"/>
      <c r="AP27" s="393"/>
      <c r="AQ27" s="393"/>
      <c r="AR27" s="393"/>
      <c r="AS27" s="393"/>
      <c r="AT27" s="393"/>
      <c r="AU27" s="393"/>
      <c r="AV27" s="393"/>
      <c r="AW27" s="393"/>
      <c r="AX27" s="393"/>
      <c r="AY27" s="393"/>
      <c r="AZ27" s="393"/>
      <c r="BA27" s="393"/>
      <c r="BB27" s="393"/>
      <c r="BC27" s="393"/>
      <c r="BD27" s="393"/>
      <c r="BE27" s="393"/>
      <c r="BF27" s="26"/>
      <c r="BG27" s="26"/>
      <c r="BH27" s="26"/>
      <c r="BI27" s="26"/>
      <c r="BJ27" s="26"/>
      <c r="BK27" s="26"/>
      <c r="BL27" s="26"/>
      <c r="BM27" s="26"/>
      <c r="BN27" s="26"/>
      <c r="BO27" s="26"/>
    </row>
    <row r="28" spans="2:67" ht="12" customHeight="1">
      <c r="B28" s="205"/>
      <c r="C28" s="215"/>
      <c r="D28" s="216"/>
      <c r="E28" s="216"/>
      <c r="F28" s="216"/>
      <c r="G28" s="216"/>
      <c r="H28" s="216"/>
      <c r="I28" s="216"/>
      <c r="J28" s="217"/>
      <c r="K28" s="187"/>
      <c r="L28" s="188"/>
      <c r="M28" s="188"/>
      <c r="N28" s="188"/>
      <c r="O28" s="188"/>
      <c r="P28" s="188"/>
      <c r="Q28" s="188"/>
      <c r="R28" s="188"/>
      <c r="S28" s="189"/>
      <c r="T28" s="187"/>
      <c r="U28" s="188"/>
      <c r="V28" s="188"/>
      <c r="W28" s="188"/>
      <c r="X28" s="188"/>
      <c r="Y28" s="188"/>
      <c r="Z28" s="188"/>
      <c r="AA28" s="188"/>
      <c r="AB28" s="189"/>
      <c r="AC28" s="359"/>
      <c r="AD28" s="360"/>
      <c r="AE28" s="360"/>
      <c r="AF28" s="360"/>
      <c r="AG28" s="360"/>
      <c r="AH28" s="360"/>
      <c r="AI28" s="360"/>
      <c r="AJ28" s="360"/>
      <c r="AK28" s="361"/>
      <c r="AM28" s="393"/>
      <c r="AN28" s="393"/>
      <c r="AO28" s="393"/>
      <c r="AP28" s="393"/>
      <c r="AQ28" s="393"/>
      <c r="AR28" s="393"/>
      <c r="AS28" s="393"/>
      <c r="AT28" s="393"/>
      <c r="AU28" s="393"/>
      <c r="AV28" s="393"/>
      <c r="AW28" s="393"/>
      <c r="AX28" s="393"/>
      <c r="AY28" s="393"/>
      <c r="AZ28" s="393"/>
      <c r="BA28" s="393"/>
      <c r="BB28" s="393"/>
      <c r="BC28" s="393"/>
      <c r="BD28" s="393"/>
      <c r="BE28" s="393"/>
      <c r="BF28" s="26"/>
      <c r="BG28" s="26"/>
      <c r="BH28" s="26"/>
      <c r="BI28" s="26"/>
      <c r="BJ28" s="26"/>
      <c r="BK28" s="26"/>
      <c r="BL28" s="26"/>
      <c r="BM28" s="26"/>
      <c r="BN28" s="26"/>
      <c r="BO28" s="26"/>
    </row>
    <row r="29" spans="2:67" ht="12" customHeight="1">
      <c r="B29" s="205"/>
      <c r="C29" s="164" t="s">
        <v>51</v>
      </c>
      <c r="D29" s="165"/>
      <c r="E29" s="165"/>
      <c r="F29" s="165"/>
      <c r="G29" s="165"/>
      <c r="H29" s="165"/>
      <c r="I29" s="165"/>
      <c r="J29" s="166"/>
      <c r="K29" s="218">
        <f>'（第1号様式）交付申請書'!K34</f>
        <v>0</v>
      </c>
      <c r="L29" s="219"/>
      <c r="M29" s="219"/>
      <c r="N29" s="219"/>
      <c r="O29" s="219"/>
      <c r="P29" s="219"/>
      <c r="Q29" s="219"/>
      <c r="R29" s="219"/>
      <c r="S29" s="220"/>
      <c r="T29" s="173"/>
      <c r="U29" s="174"/>
      <c r="V29" s="174"/>
      <c r="W29" s="174"/>
      <c r="X29" s="174"/>
      <c r="Y29" s="174"/>
      <c r="Z29" s="174"/>
      <c r="AA29" s="174"/>
      <c r="AB29" s="175"/>
      <c r="AC29" s="338">
        <f>T29-K29</f>
        <v>0</v>
      </c>
      <c r="AD29" s="339"/>
      <c r="AE29" s="339"/>
      <c r="AF29" s="339"/>
      <c r="AG29" s="339"/>
      <c r="AH29" s="339"/>
      <c r="AI29" s="339"/>
      <c r="AJ29" s="339"/>
      <c r="AK29" s="340"/>
      <c r="AM29" s="393"/>
      <c r="AN29" s="393"/>
      <c r="AO29" s="393"/>
      <c r="AP29" s="393"/>
      <c r="AQ29" s="393"/>
      <c r="AR29" s="393"/>
      <c r="AS29" s="393"/>
      <c r="AT29" s="393"/>
      <c r="AU29" s="393"/>
      <c r="AV29" s="393"/>
      <c r="AW29" s="393"/>
      <c r="AX29" s="393"/>
      <c r="AY29" s="393"/>
      <c r="AZ29" s="393"/>
      <c r="BA29" s="393"/>
      <c r="BB29" s="393"/>
      <c r="BC29" s="393"/>
      <c r="BD29" s="393"/>
      <c r="BE29" s="393"/>
      <c r="BF29" s="26"/>
      <c r="BG29" s="26"/>
      <c r="BH29" s="26"/>
      <c r="BI29" s="26"/>
      <c r="BJ29" s="26"/>
      <c r="BK29" s="26"/>
      <c r="BL29" s="26"/>
      <c r="BM29" s="26"/>
      <c r="BN29" s="26"/>
      <c r="BO29" s="26"/>
    </row>
    <row r="30" spans="2:67" ht="12" customHeight="1">
      <c r="B30" s="205"/>
      <c r="C30" s="181"/>
      <c r="D30" s="182"/>
      <c r="E30" s="182"/>
      <c r="F30" s="182"/>
      <c r="G30" s="182"/>
      <c r="H30" s="182"/>
      <c r="I30" s="182"/>
      <c r="J30" s="183"/>
      <c r="K30" s="187"/>
      <c r="L30" s="188"/>
      <c r="M30" s="188"/>
      <c r="N30" s="188"/>
      <c r="O30" s="188"/>
      <c r="P30" s="188"/>
      <c r="Q30" s="188"/>
      <c r="R30" s="188"/>
      <c r="S30" s="189"/>
      <c r="T30" s="196"/>
      <c r="U30" s="197"/>
      <c r="V30" s="197"/>
      <c r="W30" s="197"/>
      <c r="X30" s="197"/>
      <c r="Y30" s="197"/>
      <c r="Z30" s="197"/>
      <c r="AA30" s="197"/>
      <c r="AB30" s="198"/>
      <c r="AC30" s="341"/>
      <c r="AD30" s="342"/>
      <c r="AE30" s="342"/>
      <c r="AF30" s="342"/>
      <c r="AG30" s="342"/>
      <c r="AH30" s="342"/>
      <c r="AI30" s="342"/>
      <c r="AJ30" s="342"/>
      <c r="AK30" s="343"/>
      <c r="AM30" s="393"/>
      <c r="AN30" s="393"/>
      <c r="AO30" s="393"/>
      <c r="AP30" s="393"/>
      <c r="AQ30" s="393"/>
      <c r="AR30" s="393"/>
      <c r="AS30" s="393"/>
      <c r="AT30" s="393"/>
      <c r="AU30" s="393"/>
      <c r="AV30" s="393"/>
      <c r="AW30" s="393"/>
      <c r="AX30" s="393"/>
      <c r="AY30" s="393"/>
      <c r="AZ30" s="393"/>
      <c r="BA30" s="393"/>
      <c r="BB30" s="393"/>
      <c r="BC30" s="393"/>
      <c r="BD30" s="393"/>
      <c r="BE30" s="393"/>
      <c r="BF30" s="26"/>
      <c r="BG30" s="26"/>
      <c r="BH30" s="26"/>
      <c r="BI30" s="26"/>
      <c r="BJ30" s="26"/>
      <c r="BK30" s="26"/>
      <c r="BL30" s="26"/>
      <c r="BM30" s="26"/>
      <c r="BN30" s="26"/>
      <c r="BO30" s="26"/>
    </row>
    <row r="31" spans="2:67" ht="12" customHeight="1">
      <c r="B31" s="205"/>
      <c r="C31" s="164" t="s">
        <v>52</v>
      </c>
      <c r="D31" s="165"/>
      <c r="E31" s="165"/>
      <c r="F31" s="165"/>
      <c r="G31" s="165"/>
      <c r="H31" s="165"/>
      <c r="I31" s="165"/>
      <c r="J31" s="166"/>
      <c r="K31" s="218">
        <f>'（第1号様式）交付申請書'!K36</f>
        <v>0</v>
      </c>
      <c r="L31" s="219"/>
      <c r="M31" s="219"/>
      <c r="N31" s="219"/>
      <c r="O31" s="219"/>
      <c r="P31" s="219"/>
      <c r="Q31" s="219"/>
      <c r="R31" s="219"/>
      <c r="S31" s="220"/>
      <c r="T31" s="146"/>
      <c r="U31" s="147"/>
      <c r="V31" s="147"/>
      <c r="W31" s="147"/>
      <c r="X31" s="147"/>
      <c r="Y31" s="147"/>
      <c r="Z31" s="147"/>
      <c r="AA31" s="147"/>
      <c r="AB31" s="148"/>
      <c r="AC31" s="329">
        <f>T31-K31</f>
        <v>0</v>
      </c>
      <c r="AD31" s="330"/>
      <c r="AE31" s="330"/>
      <c r="AF31" s="330"/>
      <c r="AG31" s="330"/>
      <c r="AH31" s="330"/>
      <c r="AI31" s="330"/>
      <c r="AJ31" s="330"/>
      <c r="AK31" s="331"/>
      <c r="AM31" s="393"/>
      <c r="AN31" s="393"/>
      <c r="AO31" s="393"/>
      <c r="AP31" s="393"/>
      <c r="AQ31" s="393"/>
      <c r="AR31" s="393"/>
      <c r="AS31" s="393"/>
      <c r="AT31" s="393"/>
      <c r="AU31" s="393"/>
      <c r="AV31" s="393"/>
      <c r="AW31" s="393"/>
      <c r="AX31" s="393"/>
      <c r="AY31" s="393"/>
      <c r="AZ31" s="393"/>
      <c r="BA31" s="393"/>
      <c r="BB31" s="393"/>
      <c r="BC31" s="393"/>
      <c r="BD31" s="393"/>
      <c r="BE31" s="393"/>
      <c r="BF31" s="26"/>
      <c r="BG31" s="26"/>
      <c r="BH31" s="26"/>
      <c r="BI31" s="26"/>
      <c r="BJ31" s="26"/>
      <c r="BK31" s="26"/>
      <c r="BL31" s="26"/>
      <c r="BM31" s="26"/>
      <c r="BN31" s="26"/>
      <c r="BO31" s="26"/>
    </row>
    <row r="32" spans="2:67" ht="12" customHeight="1">
      <c r="B32" s="205"/>
      <c r="C32" s="181"/>
      <c r="D32" s="182"/>
      <c r="E32" s="182"/>
      <c r="F32" s="182"/>
      <c r="G32" s="182"/>
      <c r="H32" s="182"/>
      <c r="I32" s="182"/>
      <c r="J32" s="183"/>
      <c r="K32" s="187"/>
      <c r="L32" s="188"/>
      <c r="M32" s="188"/>
      <c r="N32" s="188"/>
      <c r="O32" s="188"/>
      <c r="P32" s="188"/>
      <c r="Q32" s="188"/>
      <c r="R32" s="188"/>
      <c r="S32" s="189"/>
      <c r="T32" s="196"/>
      <c r="U32" s="197"/>
      <c r="V32" s="197"/>
      <c r="W32" s="197"/>
      <c r="X32" s="197"/>
      <c r="Y32" s="197"/>
      <c r="Z32" s="197"/>
      <c r="AA32" s="197"/>
      <c r="AB32" s="198"/>
      <c r="AC32" s="323"/>
      <c r="AD32" s="324"/>
      <c r="AE32" s="324"/>
      <c r="AF32" s="324"/>
      <c r="AG32" s="324"/>
      <c r="AH32" s="324"/>
      <c r="AI32" s="324"/>
      <c r="AJ32" s="324"/>
      <c r="AK32" s="325"/>
      <c r="AM32" s="393"/>
      <c r="AN32" s="393"/>
      <c r="AO32" s="393"/>
      <c r="AP32" s="393"/>
      <c r="AQ32" s="393"/>
      <c r="AR32" s="393"/>
      <c r="AS32" s="393"/>
      <c r="AT32" s="393"/>
      <c r="AU32" s="393"/>
      <c r="AV32" s="393"/>
      <c r="AW32" s="393"/>
      <c r="AX32" s="393"/>
      <c r="AY32" s="393"/>
      <c r="AZ32" s="393"/>
      <c r="BA32" s="393"/>
      <c r="BB32" s="393"/>
      <c r="BC32" s="393"/>
      <c r="BD32" s="393"/>
      <c r="BE32" s="393"/>
    </row>
    <row r="33" spans="2:57" ht="12" customHeight="1">
      <c r="B33" s="205"/>
      <c r="C33" s="164" t="s">
        <v>220</v>
      </c>
      <c r="D33" s="165"/>
      <c r="E33" s="165"/>
      <c r="F33" s="165"/>
      <c r="G33" s="165"/>
      <c r="H33" s="165"/>
      <c r="I33" s="165"/>
      <c r="J33" s="166"/>
      <c r="K33" s="218">
        <f>'（第1号様式）交付申請書'!K38</f>
        <v>0</v>
      </c>
      <c r="L33" s="219"/>
      <c r="M33" s="219"/>
      <c r="N33" s="219"/>
      <c r="O33" s="219"/>
      <c r="P33" s="219"/>
      <c r="Q33" s="219"/>
      <c r="R33" s="219"/>
      <c r="S33" s="220"/>
      <c r="T33" s="227"/>
      <c r="U33" s="228"/>
      <c r="V33" s="228"/>
      <c r="W33" s="228"/>
      <c r="X33" s="228"/>
      <c r="Y33" s="228"/>
      <c r="Z33" s="228"/>
      <c r="AA33" s="228"/>
      <c r="AB33" s="229"/>
      <c r="AC33" s="338">
        <f>T33-K33</f>
        <v>0</v>
      </c>
      <c r="AD33" s="339"/>
      <c r="AE33" s="339"/>
      <c r="AF33" s="339"/>
      <c r="AG33" s="339"/>
      <c r="AH33" s="339"/>
      <c r="AI33" s="339"/>
      <c r="AJ33" s="339"/>
      <c r="AK33" s="340"/>
      <c r="AM33" s="393"/>
      <c r="AN33" s="393"/>
      <c r="AO33" s="393"/>
      <c r="AP33" s="393"/>
      <c r="AQ33" s="393"/>
      <c r="AR33" s="393"/>
      <c r="AS33" s="393"/>
      <c r="AT33" s="393"/>
      <c r="AU33" s="393"/>
      <c r="AV33" s="393"/>
      <c r="AW33" s="393"/>
      <c r="AX33" s="393"/>
      <c r="AY33" s="393"/>
      <c r="AZ33" s="393"/>
      <c r="BA33" s="393"/>
      <c r="BB33" s="393"/>
      <c r="BC33" s="393"/>
      <c r="BD33" s="393"/>
      <c r="BE33" s="393"/>
    </row>
    <row r="34" spans="2:57" ht="12" customHeight="1">
      <c r="B34" s="205"/>
      <c r="C34" s="181"/>
      <c r="D34" s="182"/>
      <c r="E34" s="182"/>
      <c r="F34" s="182"/>
      <c r="G34" s="182"/>
      <c r="H34" s="182"/>
      <c r="I34" s="182"/>
      <c r="J34" s="183"/>
      <c r="K34" s="187"/>
      <c r="L34" s="188"/>
      <c r="M34" s="188"/>
      <c r="N34" s="188"/>
      <c r="O34" s="188"/>
      <c r="P34" s="188"/>
      <c r="Q34" s="188"/>
      <c r="R34" s="188"/>
      <c r="S34" s="189"/>
      <c r="T34" s="230"/>
      <c r="U34" s="231"/>
      <c r="V34" s="231"/>
      <c r="W34" s="231"/>
      <c r="X34" s="231"/>
      <c r="Y34" s="231"/>
      <c r="Z34" s="231"/>
      <c r="AA34" s="231"/>
      <c r="AB34" s="232"/>
      <c r="AC34" s="341"/>
      <c r="AD34" s="342"/>
      <c r="AE34" s="342"/>
      <c r="AF34" s="342"/>
      <c r="AG34" s="342"/>
      <c r="AH34" s="342"/>
      <c r="AI34" s="342"/>
      <c r="AJ34" s="342"/>
      <c r="AK34" s="343"/>
    </row>
    <row r="35" spans="2:57" ht="12" customHeight="1">
      <c r="B35" s="205"/>
      <c r="C35" s="164" t="s">
        <v>54</v>
      </c>
      <c r="D35" s="165"/>
      <c r="E35" s="165"/>
      <c r="F35" s="165"/>
      <c r="G35" s="165"/>
      <c r="H35" s="165"/>
      <c r="I35" s="165"/>
      <c r="J35" s="166"/>
      <c r="K35" s="218">
        <f>'（第1号様式）交付申請書'!K40</f>
        <v>0</v>
      </c>
      <c r="L35" s="219"/>
      <c r="M35" s="219"/>
      <c r="N35" s="219"/>
      <c r="O35" s="219"/>
      <c r="P35" s="219"/>
      <c r="Q35" s="219"/>
      <c r="R35" s="219"/>
      <c r="S35" s="220"/>
      <c r="T35" s="146"/>
      <c r="U35" s="147"/>
      <c r="V35" s="147"/>
      <c r="W35" s="147"/>
      <c r="X35" s="147"/>
      <c r="Y35" s="147"/>
      <c r="Z35" s="147"/>
      <c r="AA35" s="147"/>
      <c r="AB35" s="148"/>
      <c r="AC35" s="329">
        <f>T35-K35</f>
        <v>0</v>
      </c>
      <c r="AD35" s="330"/>
      <c r="AE35" s="330"/>
      <c r="AF35" s="330"/>
      <c r="AG35" s="330"/>
      <c r="AH35" s="330"/>
      <c r="AI35" s="330"/>
      <c r="AJ35" s="330"/>
      <c r="AK35" s="331"/>
    </row>
    <row r="36" spans="2:57" ht="12" customHeight="1">
      <c r="B36" s="205"/>
      <c r="C36" s="215"/>
      <c r="D36" s="216"/>
      <c r="E36" s="216"/>
      <c r="F36" s="216"/>
      <c r="G36" s="216"/>
      <c r="H36" s="216"/>
      <c r="I36" s="216"/>
      <c r="J36" s="217"/>
      <c r="K36" s="187"/>
      <c r="L36" s="188"/>
      <c r="M36" s="188"/>
      <c r="N36" s="188"/>
      <c r="O36" s="188"/>
      <c r="P36" s="188"/>
      <c r="Q36" s="188"/>
      <c r="R36" s="188"/>
      <c r="S36" s="189"/>
      <c r="T36" s="173"/>
      <c r="U36" s="174"/>
      <c r="V36" s="174"/>
      <c r="W36" s="174"/>
      <c r="X36" s="174"/>
      <c r="Y36" s="174"/>
      <c r="Z36" s="174"/>
      <c r="AA36" s="174"/>
      <c r="AB36" s="175"/>
      <c r="AC36" s="397"/>
      <c r="AD36" s="398"/>
      <c r="AE36" s="398"/>
      <c r="AF36" s="398"/>
      <c r="AG36" s="398"/>
      <c r="AH36" s="398"/>
      <c r="AI36" s="398"/>
      <c r="AJ36" s="398"/>
      <c r="AK36" s="399"/>
    </row>
    <row r="37" spans="2:57" ht="12" customHeight="1">
      <c r="B37" s="130"/>
      <c r="C37" s="164"/>
      <c r="D37" s="165"/>
      <c r="E37" s="165"/>
      <c r="F37" s="165"/>
      <c r="G37" s="165"/>
      <c r="H37" s="165"/>
      <c r="I37" s="165"/>
      <c r="J37" s="166"/>
      <c r="K37" s="218"/>
      <c r="L37" s="219"/>
      <c r="M37" s="219"/>
      <c r="N37" s="219"/>
      <c r="O37" s="219"/>
      <c r="P37" s="219"/>
      <c r="Q37" s="219"/>
      <c r="R37" s="219"/>
      <c r="S37" s="220"/>
      <c r="T37" s="146"/>
      <c r="U37" s="147"/>
      <c r="V37" s="147"/>
      <c r="W37" s="147"/>
      <c r="X37" s="147"/>
      <c r="Y37" s="147"/>
      <c r="Z37" s="147"/>
      <c r="AA37" s="147"/>
      <c r="AB37" s="148"/>
      <c r="AC37" s="329">
        <f>T37-K37</f>
        <v>0</v>
      </c>
      <c r="AD37" s="330"/>
      <c r="AE37" s="330"/>
      <c r="AF37" s="330"/>
      <c r="AG37" s="330"/>
      <c r="AH37" s="330"/>
      <c r="AI37" s="330"/>
      <c r="AJ37" s="330"/>
      <c r="AK37" s="331"/>
    </row>
    <row r="38" spans="2:57" ht="12" customHeight="1">
      <c r="B38" s="130"/>
      <c r="C38" s="215"/>
      <c r="D38" s="216"/>
      <c r="E38" s="216"/>
      <c r="F38" s="216"/>
      <c r="G38" s="216"/>
      <c r="H38" s="216"/>
      <c r="I38" s="216"/>
      <c r="J38" s="217"/>
      <c r="K38" s="187"/>
      <c r="L38" s="188"/>
      <c r="M38" s="188"/>
      <c r="N38" s="188"/>
      <c r="O38" s="188"/>
      <c r="P38" s="188"/>
      <c r="Q38" s="188"/>
      <c r="R38" s="188"/>
      <c r="S38" s="189"/>
      <c r="T38" s="173"/>
      <c r="U38" s="174"/>
      <c r="V38" s="174"/>
      <c r="W38" s="174"/>
      <c r="X38" s="174"/>
      <c r="Y38" s="174"/>
      <c r="Z38" s="174"/>
      <c r="AA38" s="174"/>
      <c r="AB38" s="175"/>
      <c r="AC38" s="335"/>
      <c r="AD38" s="336"/>
      <c r="AE38" s="336"/>
      <c r="AF38" s="336"/>
      <c r="AG38" s="336"/>
      <c r="AH38" s="336"/>
      <c r="AI38" s="336"/>
      <c r="AJ38" s="336"/>
      <c r="AK38" s="337"/>
    </row>
    <row r="39" spans="2:57" ht="12" customHeight="1">
      <c r="B39" s="176" t="s">
        <v>60</v>
      </c>
      <c r="C39" s="178" t="s">
        <v>57</v>
      </c>
      <c r="D39" s="179"/>
      <c r="E39" s="179"/>
      <c r="F39" s="179"/>
      <c r="G39" s="179"/>
      <c r="H39" s="179"/>
      <c r="I39" s="179"/>
      <c r="J39" s="180"/>
      <c r="K39" s="184">
        <f>SUM(K41:S44)</f>
        <v>0</v>
      </c>
      <c r="L39" s="185"/>
      <c r="M39" s="185"/>
      <c r="N39" s="185"/>
      <c r="O39" s="185"/>
      <c r="P39" s="185"/>
      <c r="Q39" s="185"/>
      <c r="R39" s="185"/>
      <c r="S39" s="186"/>
      <c r="T39" s="184">
        <f>SUM(T41:AB44)</f>
        <v>0</v>
      </c>
      <c r="U39" s="185"/>
      <c r="V39" s="185"/>
      <c r="W39" s="185"/>
      <c r="X39" s="185"/>
      <c r="Y39" s="185"/>
      <c r="Z39" s="185"/>
      <c r="AA39" s="185"/>
      <c r="AB39" s="186"/>
      <c r="AC39" s="320">
        <f>T39-K39</f>
        <v>0</v>
      </c>
      <c r="AD39" s="321"/>
      <c r="AE39" s="321"/>
      <c r="AF39" s="321"/>
      <c r="AG39" s="321"/>
      <c r="AH39" s="321"/>
      <c r="AI39" s="321"/>
      <c r="AJ39" s="321"/>
      <c r="AK39" s="322"/>
      <c r="AM39" s="393" t="s">
        <v>251</v>
      </c>
      <c r="AN39" s="393"/>
      <c r="AO39" s="393"/>
      <c r="AP39" s="393"/>
      <c r="AQ39" s="393"/>
      <c r="AR39" s="393"/>
      <c r="AS39" s="393"/>
      <c r="AT39" s="393"/>
      <c r="AU39" s="393"/>
      <c r="AV39" s="393"/>
      <c r="AW39" s="393"/>
      <c r="AX39" s="393"/>
      <c r="AY39" s="393"/>
      <c r="AZ39" s="393"/>
      <c r="BA39" s="393"/>
      <c r="BB39" s="393"/>
      <c r="BC39" s="393"/>
      <c r="BD39" s="393"/>
      <c r="BE39" s="393"/>
    </row>
    <row r="40" spans="2:57" ht="12" customHeight="1">
      <c r="B40" s="176"/>
      <c r="C40" s="181"/>
      <c r="D40" s="182"/>
      <c r="E40" s="182"/>
      <c r="F40" s="182"/>
      <c r="G40" s="182"/>
      <c r="H40" s="182"/>
      <c r="I40" s="182"/>
      <c r="J40" s="183"/>
      <c r="K40" s="187"/>
      <c r="L40" s="188"/>
      <c r="M40" s="188"/>
      <c r="N40" s="188"/>
      <c r="O40" s="188"/>
      <c r="P40" s="188"/>
      <c r="Q40" s="188"/>
      <c r="R40" s="188"/>
      <c r="S40" s="189"/>
      <c r="T40" s="187"/>
      <c r="U40" s="188"/>
      <c r="V40" s="188"/>
      <c r="W40" s="188"/>
      <c r="X40" s="188"/>
      <c r="Y40" s="188"/>
      <c r="Z40" s="188"/>
      <c r="AA40" s="188"/>
      <c r="AB40" s="189"/>
      <c r="AC40" s="323"/>
      <c r="AD40" s="324"/>
      <c r="AE40" s="324"/>
      <c r="AF40" s="324"/>
      <c r="AG40" s="324"/>
      <c r="AH40" s="324"/>
      <c r="AI40" s="324"/>
      <c r="AJ40" s="324"/>
      <c r="AK40" s="325"/>
      <c r="AM40" s="393"/>
      <c r="AN40" s="393"/>
      <c r="AO40" s="393"/>
      <c r="AP40" s="393"/>
      <c r="AQ40" s="393"/>
      <c r="AR40" s="393"/>
      <c r="AS40" s="393"/>
      <c r="AT40" s="393"/>
      <c r="AU40" s="393"/>
      <c r="AV40" s="393"/>
      <c r="AW40" s="393"/>
      <c r="AX40" s="393"/>
      <c r="AY40" s="393"/>
      <c r="AZ40" s="393"/>
      <c r="BA40" s="393"/>
      <c r="BB40" s="393"/>
      <c r="BC40" s="393"/>
      <c r="BD40" s="393"/>
      <c r="BE40" s="393"/>
    </row>
    <row r="41" spans="2:57" ht="12" customHeight="1">
      <c r="B41" s="176"/>
      <c r="C41" s="164" t="s">
        <v>55</v>
      </c>
      <c r="D41" s="165"/>
      <c r="E41" s="165"/>
      <c r="F41" s="165"/>
      <c r="G41" s="165"/>
      <c r="H41" s="165"/>
      <c r="I41" s="165"/>
      <c r="J41" s="166"/>
      <c r="K41" s="326">
        <f>'（第1号様式）交付申請書'!K46</f>
        <v>0</v>
      </c>
      <c r="L41" s="327"/>
      <c r="M41" s="327"/>
      <c r="N41" s="327"/>
      <c r="O41" s="327"/>
      <c r="P41" s="327"/>
      <c r="Q41" s="327"/>
      <c r="R41" s="327"/>
      <c r="S41" s="328"/>
      <c r="T41" s="146"/>
      <c r="U41" s="147"/>
      <c r="V41" s="147"/>
      <c r="W41" s="147"/>
      <c r="X41" s="147"/>
      <c r="Y41" s="147"/>
      <c r="Z41" s="147"/>
      <c r="AA41" s="147"/>
      <c r="AB41" s="148"/>
      <c r="AC41" s="329">
        <f>T41-K41</f>
        <v>0</v>
      </c>
      <c r="AD41" s="330"/>
      <c r="AE41" s="330"/>
      <c r="AF41" s="330"/>
      <c r="AG41" s="330"/>
      <c r="AH41" s="330"/>
      <c r="AI41" s="330"/>
      <c r="AJ41" s="330"/>
      <c r="AK41" s="331"/>
      <c r="AM41" s="393"/>
      <c r="AN41" s="393"/>
      <c r="AO41" s="393"/>
      <c r="AP41" s="393"/>
      <c r="AQ41" s="393"/>
      <c r="AR41" s="393"/>
      <c r="AS41" s="393"/>
      <c r="AT41" s="393"/>
      <c r="AU41" s="393"/>
      <c r="AV41" s="393"/>
      <c r="AW41" s="393"/>
      <c r="AX41" s="393"/>
      <c r="AY41" s="393"/>
      <c r="AZ41" s="393"/>
      <c r="BA41" s="393"/>
      <c r="BB41" s="393"/>
      <c r="BC41" s="393"/>
      <c r="BD41" s="393"/>
      <c r="BE41" s="393"/>
    </row>
    <row r="42" spans="2:57" ht="12" customHeight="1">
      <c r="B42" s="176"/>
      <c r="C42" s="181"/>
      <c r="D42" s="182"/>
      <c r="E42" s="182"/>
      <c r="F42" s="182"/>
      <c r="G42" s="182"/>
      <c r="H42" s="182"/>
      <c r="I42" s="182"/>
      <c r="J42" s="183"/>
      <c r="K42" s="187"/>
      <c r="L42" s="188"/>
      <c r="M42" s="188"/>
      <c r="N42" s="188"/>
      <c r="O42" s="188"/>
      <c r="P42" s="188"/>
      <c r="Q42" s="188"/>
      <c r="R42" s="188"/>
      <c r="S42" s="189"/>
      <c r="T42" s="196"/>
      <c r="U42" s="197"/>
      <c r="V42" s="197"/>
      <c r="W42" s="197"/>
      <c r="X42" s="197"/>
      <c r="Y42" s="197"/>
      <c r="Z42" s="197"/>
      <c r="AA42" s="197"/>
      <c r="AB42" s="198"/>
      <c r="AC42" s="323"/>
      <c r="AD42" s="324"/>
      <c r="AE42" s="324"/>
      <c r="AF42" s="324"/>
      <c r="AG42" s="324"/>
      <c r="AH42" s="324"/>
      <c r="AI42" s="324"/>
      <c r="AJ42" s="324"/>
      <c r="AK42" s="325"/>
      <c r="AM42" s="393"/>
      <c r="AN42" s="393"/>
      <c r="AO42" s="393"/>
      <c r="AP42" s="393"/>
      <c r="AQ42" s="393"/>
      <c r="AR42" s="393"/>
      <c r="AS42" s="393"/>
      <c r="AT42" s="393"/>
      <c r="AU42" s="393"/>
      <c r="AV42" s="393"/>
      <c r="AW42" s="393"/>
      <c r="AX42" s="393"/>
      <c r="AY42" s="393"/>
      <c r="AZ42" s="393"/>
      <c r="BA42" s="393"/>
      <c r="BB42" s="393"/>
      <c r="BC42" s="393"/>
      <c r="BD42" s="393"/>
      <c r="BE42" s="393"/>
    </row>
    <row r="43" spans="2:57" ht="12" customHeight="1">
      <c r="B43" s="176"/>
      <c r="C43" s="164" t="s">
        <v>56</v>
      </c>
      <c r="D43" s="165"/>
      <c r="E43" s="165"/>
      <c r="F43" s="165"/>
      <c r="G43" s="165"/>
      <c r="H43" s="165"/>
      <c r="I43" s="165"/>
      <c r="J43" s="166"/>
      <c r="K43" s="326">
        <f>'（第1号様式）交付申請書'!K48</f>
        <v>0</v>
      </c>
      <c r="L43" s="327"/>
      <c r="M43" s="327"/>
      <c r="N43" s="327"/>
      <c r="O43" s="327"/>
      <c r="P43" s="327"/>
      <c r="Q43" s="327"/>
      <c r="R43" s="327"/>
      <c r="S43" s="328"/>
      <c r="T43" s="146"/>
      <c r="U43" s="147"/>
      <c r="V43" s="147"/>
      <c r="W43" s="147"/>
      <c r="X43" s="147"/>
      <c r="Y43" s="147"/>
      <c r="Z43" s="147"/>
      <c r="AA43" s="147"/>
      <c r="AB43" s="148"/>
      <c r="AC43" s="362">
        <f>T43-K43</f>
        <v>0</v>
      </c>
      <c r="AD43" s="363"/>
      <c r="AE43" s="363"/>
      <c r="AF43" s="363"/>
      <c r="AG43" s="363"/>
      <c r="AH43" s="363"/>
      <c r="AI43" s="363"/>
      <c r="AJ43" s="363"/>
      <c r="AK43" s="364"/>
      <c r="AM43" s="393"/>
      <c r="AN43" s="393"/>
      <c r="AO43" s="393"/>
      <c r="AP43" s="393"/>
      <c r="AQ43" s="393"/>
      <c r="AR43" s="393"/>
      <c r="AS43" s="393"/>
      <c r="AT43" s="393"/>
      <c r="AU43" s="393"/>
      <c r="AV43" s="393"/>
      <c r="AW43" s="393"/>
      <c r="AX43" s="393"/>
      <c r="AY43" s="393"/>
      <c r="AZ43" s="393"/>
      <c r="BA43" s="393"/>
      <c r="BB43" s="393"/>
      <c r="BC43" s="393"/>
      <c r="BD43" s="393"/>
      <c r="BE43" s="393"/>
    </row>
    <row r="44" spans="2:57" ht="12" customHeight="1">
      <c r="B44" s="177"/>
      <c r="C44" s="167"/>
      <c r="D44" s="168"/>
      <c r="E44" s="168"/>
      <c r="F44" s="168"/>
      <c r="G44" s="168"/>
      <c r="H44" s="168"/>
      <c r="I44" s="168"/>
      <c r="J44" s="169"/>
      <c r="K44" s="187"/>
      <c r="L44" s="188"/>
      <c r="M44" s="188"/>
      <c r="N44" s="188"/>
      <c r="O44" s="188"/>
      <c r="P44" s="188"/>
      <c r="Q44" s="188"/>
      <c r="R44" s="188"/>
      <c r="S44" s="189"/>
      <c r="T44" s="149"/>
      <c r="U44" s="150"/>
      <c r="V44" s="150"/>
      <c r="W44" s="150"/>
      <c r="X44" s="150"/>
      <c r="Y44" s="150"/>
      <c r="Z44" s="150"/>
      <c r="AA44" s="150"/>
      <c r="AB44" s="151"/>
      <c r="AC44" s="365"/>
      <c r="AD44" s="366"/>
      <c r="AE44" s="366"/>
      <c r="AF44" s="366"/>
      <c r="AG44" s="366"/>
      <c r="AH44" s="366"/>
      <c r="AI44" s="366"/>
      <c r="AJ44" s="366"/>
      <c r="AK44" s="367"/>
      <c r="AM44" s="393"/>
      <c r="AN44" s="393"/>
      <c r="AO44" s="393"/>
      <c r="AP44" s="393"/>
      <c r="AQ44" s="393"/>
      <c r="AR44" s="393"/>
      <c r="AS44" s="393"/>
      <c r="AT44" s="393"/>
      <c r="AU44" s="393"/>
      <c r="AV44" s="393"/>
      <c r="AW44" s="393"/>
      <c r="AX44" s="393"/>
      <c r="AY44" s="393"/>
      <c r="AZ44" s="393"/>
      <c r="BA44" s="393"/>
      <c r="BB44" s="393"/>
      <c r="BC44" s="393"/>
      <c r="BD44" s="393"/>
      <c r="BE44" s="393"/>
    </row>
    <row r="45" spans="2:57" ht="25.75" customHeight="1">
      <c r="B45" s="389" t="s">
        <v>24</v>
      </c>
      <c r="C45" s="395"/>
      <c r="D45" s="395"/>
      <c r="E45" s="395"/>
      <c r="F45" s="395"/>
      <c r="G45" s="395"/>
      <c r="H45" s="395"/>
      <c r="I45" s="395"/>
      <c r="J45" s="396"/>
      <c r="K45" s="352">
        <f>'（第1号様式）交付申請書'!T30</f>
        <v>0</v>
      </c>
      <c r="L45" s="352"/>
      <c r="M45" s="352"/>
      <c r="N45" s="352"/>
      <c r="O45" s="352"/>
      <c r="P45" s="352"/>
      <c r="Q45" s="352"/>
      <c r="R45" s="352"/>
      <c r="S45" s="353"/>
      <c r="T45" s="354">
        <f>'（第1号様式）交付申請書'!T30</f>
        <v>0</v>
      </c>
      <c r="U45" s="354"/>
      <c r="V45" s="354"/>
      <c r="W45" s="354"/>
      <c r="X45" s="354"/>
      <c r="Y45" s="354"/>
      <c r="Z45" s="354"/>
      <c r="AA45" s="354"/>
      <c r="AB45" s="354"/>
      <c r="AC45" s="355">
        <f>T45-K45</f>
        <v>0</v>
      </c>
      <c r="AD45" s="355"/>
      <c r="AE45" s="355"/>
      <c r="AF45" s="355"/>
      <c r="AG45" s="355"/>
      <c r="AH45" s="355"/>
      <c r="AI45" s="355"/>
      <c r="AJ45" s="355"/>
      <c r="AK45" s="355"/>
      <c r="AM45" s="393"/>
      <c r="AN45" s="393"/>
      <c r="AO45" s="393"/>
      <c r="AP45" s="393"/>
      <c r="AQ45" s="393"/>
      <c r="AR45" s="393"/>
      <c r="AS45" s="393"/>
      <c r="AT45" s="393"/>
      <c r="AU45" s="393"/>
      <c r="AV45" s="393"/>
      <c r="AW45" s="393"/>
      <c r="AX45" s="393"/>
      <c r="AY45" s="393"/>
      <c r="AZ45" s="393"/>
      <c r="BA45" s="393"/>
      <c r="BB45" s="393"/>
      <c r="BC45" s="393"/>
      <c r="BD45" s="393"/>
      <c r="BE45" s="393"/>
    </row>
    <row r="46" spans="2:57" ht="18.649999999999999" customHeight="1">
      <c r="B46" s="127"/>
      <c r="C46" s="127"/>
      <c r="D46" s="127"/>
      <c r="E46" s="127"/>
      <c r="F46" s="127"/>
      <c r="G46" s="127"/>
      <c r="H46" s="127"/>
      <c r="I46" s="127"/>
      <c r="J46" s="127"/>
      <c r="K46" s="128"/>
      <c r="L46" s="128"/>
      <c r="M46" s="128"/>
      <c r="N46" s="128"/>
      <c r="O46" s="128"/>
      <c r="P46" s="128"/>
      <c r="Q46" s="128"/>
      <c r="R46" s="128"/>
      <c r="S46" s="128"/>
      <c r="T46" s="128"/>
      <c r="U46" s="128"/>
      <c r="V46" s="128"/>
      <c r="W46" s="128"/>
      <c r="X46" s="128"/>
      <c r="Y46" s="128"/>
      <c r="Z46" s="128"/>
      <c r="AA46" s="128"/>
      <c r="AB46" s="128"/>
      <c r="AC46" s="129"/>
      <c r="AD46" s="129"/>
      <c r="AE46" s="129"/>
      <c r="AF46" s="129"/>
      <c r="AG46" s="129"/>
      <c r="AH46" s="129"/>
      <c r="AI46" s="129"/>
      <c r="AJ46" s="129"/>
      <c r="AK46" s="129"/>
    </row>
    <row r="47" spans="2:57" ht="15.65" customHeight="1">
      <c r="Q47" s="1"/>
      <c r="R47" s="1"/>
      <c r="S47" s="1"/>
      <c r="T47" s="1"/>
    </row>
    <row r="48" spans="2:57" ht="13.5" customHeight="1" thickBot="1">
      <c r="B48" s="9" t="s">
        <v>34</v>
      </c>
      <c r="C48" s="9"/>
      <c r="D48" s="9"/>
      <c r="E48" s="9"/>
      <c r="F48" s="9"/>
      <c r="G48" s="9"/>
      <c r="H48" s="9"/>
      <c r="I48" s="9"/>
      <c r="J48" s="9"/>
      <c r="K48" s="9"/>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spans="2:37" ht="21.65" customHeight="1" thickBot="1">
      <c r="B49" s="23"/>
      <c r="C49" s="144"/>
      <c r="D49" s="145"/>
      <c r="E49" s="24" t="s">
        <v>95</v>
      </c>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row>
    <row r="50" spans="2:37" ht="21.65" customHeight="1" thickBot="1">
      <c r="B50" s="23"/>
      <c r="C50" s="142"/>
      <c r="D50" s="143"/>
      <c r="E50" s="16" t="s">
        <v>33</v>
      </c>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8"/>
    </row>
    <row r="51" spans="2:37" ht="21.65" customHeight="1" thickBot="1">
      <c r="B51" s="23"/>
      <c r="C51" s="144"/>
      <c r="D51" s="145"/>
      <c r="E51" s="24" t="s">
        <v>43</v>
      </c>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row>
    <row r="52" spans="2:37" ht="15.65" customHeight="1"/>
    <row r="53" spans="2:37" ht="15.65" customHeight="1"/>
  </sheetData>
  <mergeCells count="67">
    <mergeCell ref="AM27:BE33"/>
    <mergeCell ref="AM39:BE45"/>
    <mergeCell ref="C43:J44"/>
    <mergeCell ref="K43:S44"/>
    <mergeCell ref="K39:S40"/>
    <mergeCell ref="T39:AB40"/>
    <mergeCell ref="AC39:AK40"/>
    <mergeCell ref="C41:J42"/>
    <mergeCell ref="K41:S42"/>
    <mergeCell ref="T41:AB42"/>
    <mergeCell ref="AC41:AK42"/>
    <mergeCell ref="C37:J38"/>
    <mergeCell ref="K37:S38"/>
    <mergeCell ref="T37:AB38"/>
    <mergeCell ref="AC37:AK38"/>
    <mergeCell ref="K45:S45"/>
    <mergeCell ref="B22:J24"/>
    <mergeCell ref="K22:S24"/>
    <mergeCell ref="T22:AB24"/>
    <mergeCell ref="T43:AB44"/>
    <mergeCell ref="AC43:AK44"/>
    <mergeCell ref="B27:B36"/>
    <mergeCell ref="C27:J28"/>
    <mergeCell ref="K27:S28"/>
    <mergeCell ref="T27:AB28"/>
    <mergeCell ref="AC27:AK28"/>
    <mergeCell ref="C29:J30"/>
    <mergeCell ref="K29:S30"/>
    <mergeCell ref="T29:AB30"/>
    <mergeCell ref="AC29:AK30"/>
    <mergeCell ref="C31:J32"/>
    <mergeCell ref="K31:S32"/>
    <mergeCell ref="B25:J26"/>
    <mergeCell ref="K25:S26"/>
    <mergeCell ref="T25:AB26"/>
    <mergeCell ref="AC25:AK26"/>
    <mergeCell ref="K35:S36"/>
    <mergeCell ref="T35:AB36"/>
    <mergeCell ref="T31:AB32"/>
    <mergeCell ref="AC31:AK32"/>
    <mergeCell ref="C35:J36"/>
    <mergeCell ref="C33:J34"/>
    <mergeCell ref="K33:S34"/>
    <mergeCell ref="T33:AB34"/>
    <mergeCell ref="AC33:AK34"/>
    <mergeCell ref="AC35:AK36"/>
    <mergeCell ref="C51:D51"/>
    <mergeCell ref="C50:D50"/>
    <mergeCell ref="C49:D49"/>
    <mergeCell ref="A1:G2"/>
    <mergeCell ref="AA3:AJ4"/>
    <mergeCell ref="Y4:Z4"/>
    <mergeCell ref="Y6:AJ6"/>
    <mergeCell ref="T8:W9"/>
    <mergeCell ref="X8:AJ9"/>
    <mergeCell ref="B7:I7"/>
    <mergeCell ref="AG21:AK21"/>
    <mergeCell ref="T10:W11"/>
    <mergeCell ref="X10:AJ11"/>
    <mergeCell ref="B15:AK16"/>
    <mergeCell ref="B17:AK19"/>
    <mergeCell ref="AC22:AK24"/>
    <mergeCell ref="T45:AB45"/>
    <mergeCell ref="AC45:AK45"/>
    <mergeCell ref="B39:B44"/>
    <mergeCell ref="C39:J40"/>
    <mergeCell ref="B45:J45"/>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P29"/>
  <sheetViews>
    <sheetView view="pageBreakPreview" zoomScaleNormal="80" zoomScaleSheetLayoutView="100" workbookViewId="0">
      <selection activeCell="L33" sqref="L33"/>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285" t="s">
        <v>36</v>
      </c>
      <c r="B1" s="285"/>
      <c r="C1" s="285"/>
      <c r="D1" s="285"/>
      <c r="E1" s="285"/>
      <c r="F1" s="285"/>
      <c r="G1" s="285"/>
    </row>
    <row r="2" spans="1:38" ht="13.5" customHeight="1">
      <c r="A2" s="285"/>
      <c r="B2" s="285"/>
      <c r="C2" s="285"/>
      <c r="D2" s="285"/>
      <c r="E2" s="285"/>
      <c r="F2" s="285"/>
      <c r="G2" s="285"/>
    </row>
    <row r="3" spans="1:38" ht="13.5" customHeight="1">
      <c r="AA3" s="286">
        <v>45833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
        <v>100</v>
      </c>
      <c r="C7" s="314"/>
      <c r="D7" s="314"/>
      <c r="E7" s="314"/>
      <c r="F7" s="314"/>
      <c r="G7" s="314"/>
      <c r="H7" s="314"/>
      <c r="I7" s="314"/>
      <c r="V7" s="3"/>
    </row>
    <row r="8" spans="1:38" ht="18" customHeight="1">
      <c r="T8" s="281" t="s">
        <v>2</v>
      </c>
      <c r="U8" s="281"/>
      <c r="V8" s="281"/>
      <c r="W8" s="281"/>
      <c r="X8" s="289" t="s">
        <v>98</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t="s">
        <v>99</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101</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42" ht="13.5" customHeight="1">
      <c r="B17" s="289" t="s">
        <v>90</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42"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42"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42" ht="13.5" customHeight="1">
      <c r="T20" s="2" t="s">
        <v>0</v>
      </c>
    </row>
    <row r="21" spans="2:42" ht="13.5" customHeight="1">
      <c r="B21" s="1" t="s">
        <v>37</v>
      </c>
    </row>
    <row r="22" spans="2:42" s="26" customFormat="1" ht="53.4" customHeight="1">
      <c r="B22" s="316" t="s">
        <v>28</v>
      </c>
      <c r="C22" s="316"/>
      <c r="D22" s="316"/>
      <c r="E22" s="316"/>
      <c r="F22" s="316"/>
      <c r="G22" s="316"/>
      <c r="H22" s="316"/>
      <c r="I22" s="316"/>
      <c r="J22" s="316"/>
      <c r="K22" s="316"/>
      <c r="L22" s="400">
        <v>510000</v>
      </c>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2"/>
    </row>
    <row r="23" spans="2:42" s="26" customFormat="1" ht="53.4" customHeight="1">
      <c r="B23" s="316" t="s">
        <v>38</v>
      </c>
      <c r="C23" s="316"/>
      <c r="D23" s="316"/>
      <c r="E23" s="316"/>
      <c r="F23" s="316"/>
      <c r="G23" s="316"/>
      <c r="H23" s="316"/>
      <c r="I23" s="316"/>
      <c r="J23" s="316"/>
      <c r="K23" s="316"/>
      <c r="L23" s="400">
        <v>350000</v>
      </c>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2"/>
    </row>
    <row r="24" spans="2:42" s="26" customFormat="1" ht="152" customHeight="1">
      <c r="B24" s="316" t="s">
        <v>42</v>
      </c>
      <c r="C24" s="316"/>
      <c r="D24" s="316"/>
      <c r="E24" s="316"/>
      <c r="F24" s="316"/>
      <c r="G24" s="316"/>
      <c r="H24" s="316"/>
      <c r="I24" s="316"/>
      <c r="J24" s="316"/>
      <c r="K24" s="316"/>
      <c r="L24" s="403" t="s">
        <v>230</v>
      </c>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5"/>
    </row>
    <row r="25" spans="2:42" s="26" customFormat="1" ht="16.25" customHeight="1">
      <c r="B25" s="28"/>
      <c r="C25" s="28"/>
      <c r="D25" s="28"/>
      <c r="E25" s="28"/>
      <c r="F25" s="28"/>
      <c r="G25" s="28"/>
      <c r="H25" s="28"/>
      <c r="I25" s="28"/>
      <c r="J25" s="28"/>
      <c r="K25" s="28"/>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row>
    <row r="26" spans="2:42" ht="13.5" customHeight="1" thickBot="1">
      <c r="B26" s="9" t="s">
        <v>34</v>
      </c>
      <c r="C26" s="9"/>
      <c r="D26" s="9"/>
      <c r="E26" s="9"/>
      <c r="F26" s="9"/>
      <c r="G26" s="9"/>
      <c r="H26" s="9"/>
      <c r="I26" s="9"/>
      <c r="J26" s="9"/>
      <c r="K26" s="9"/>
      <c r="L26" s="8"/>
      <c r="M26" s="8"/>
      <c r="N26" s="8"/>
      <c r="O26" s="8"/>
      <c r="P26" s="8"/>
      <c r="Q26" s="8"/>
      <c r="R26" s="8"/>
      <c r="S26" s="8"/>
      <c r="T26" s="8"/>
      <c r="U26" s="8"/>
      <c r="V26" s="8"/>
      <c r="W26" s="8"/>
      <c r="X26" s="8"/>
      <c r="Y26" s="8"/>
      <c r="Z26" s="8"/>
      <c r="AA26" s="8"/>
      <c r="AB26" s="8"/>
      <c r="AC26" s="8"/>
      <c r="AD26" s="8"/>
      <c r="AE26" s="8"/>
      <c r="AF26" s="8"/>
      <c r="AG26" s="8"/>
      <c r="AH26" s="8"/>
      <c r="AI26" s="8"/>
      <c r="AJ26" s="8"/>
      <c r="AK26" s="8"/>
      <c r="AP26" s="10"/>
    </row>
    <row r="27" spans="2:42" ht="21.65" customHeight="1" thickBot="1">
      <c r="B27" s="23"/>
      <c r="C27" s="144"/>
      <c r="D27" s="145"/>
      <c r="E27" s="24" t="s">
        <v>43</v>
      </c>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row>
    <row r="28" spans="2:42" ht="15.65" customHeight="1"/>
    <row r="29" spans="2:42" ht="15.65" customHeight="1"/>
  </sheetData>
  <mergeCells count="18">
    <mergeCell ref="B23:K23"/>
    <mergeCell ref="L23:AK23"/>
    <mergeCell ref="B24:K24"/>
    <mergeCell ref="L24:AK24"/>
    <mergeCell ref="C27:D27"/>
    <mergeCell ref="T10:W11"/>
    <mergeCell ref="X10:AJ11"/>
    <mergeCell ref="B15:AK16"/>
    <mergeCell ref="B17:AK19"/>
    <mergeCell ref="B22:K22"/>
    <mergeCell ref="L22:AK22"/>
    <mergeCell ref="T8:W9"/>
    <mergeCell ref="X8:AJ9"/>
    <mergeCell ref="A1:G2"/>
    <mergeCell ref="AA3:AJ4"/>
    <mergeCell ref="Y4:Z4"/>
    <mergeCell ref="Y6:AJ6"/>
    <mergeCell ref="B7:I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cellComments="asDisplayed" useFirstPageNumber="1"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P29"/>
  <sheetViews>
    <sheetView view="pageBreakPreview" topLeftCell="A14" zoomScaleNormal="70" zoomScaleSheetLayoutView="100" workbookViewId="0">
      <selection activeCell="AA3" sqref="AA3:AJ4"/>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285" t="s">
        <v>36</v>
      </c>
      <c r="B1" s="285"/>
      <c r="C1" s="285"/>
      <c r="D1" s="285"/>
      <c r="E1" s="285"/>
      <c r="F1" s="285"/>
      <c r="G1" s="285"/>
    </row>
    <row r="2" spans="1:38" ht="13.5" customHeight="1">
      <c r="A2" s="285"/>
      <c r="B2" s="285"/>
      <c r="C2" s="285"/>
      <c r="D2" s="285"/>
      <c r="E2" s="285"/>
      <c r="F2" s="285"/>
      <c r="G2" s="285"/>
    </row>
    <row r="3" spans="1:38" ht="13.5" customHeight="1">
      <c r="AA3" s="286">
        <v>46196</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tr">
        <f>'（第1号様式）交付申請書'!B7</f>
        <v>(〇〇高等学校長経由)</v>
      </c>
      <c r="C7" s="314"/>
      <c r="D7" s="314"/>
      <c r="E7" s="314"/>
      <c r="F7" s="314"/>
      <c r="G7" s="314"/>
      <c r="H7" s="314"/>
      <c r="I7" s="314"/>
      <c r="V7" s="3"/>
    </row>
    <row r="8" spans="1:38" ht="18" customHeight="1">
      <c r="T8" s="281" t="s">
        <v>2</v>
      </c>
      <c r="U8" s="281"/>
      <c r="V8" s="281"/>
      <c r="W8" s="281"/>
      <c r="X8" s="289">
        <f>'（第1号様式）交付申請書'!X8:AJ9</f>
        <v>0</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f>'（第1号様式）交付申請書'!X10:AJ11</f>
        <v>0</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101</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42" ht="13.5" customHeight="1">
      <c r="B17" s="289" t="s">
        <v>90</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42"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42"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42" ht="13.5" customHeight="1">
      <c r="T20" s="2" t="s">
        <v>0</v>
      </c>
    </row>
    <row r="21" spans="2:42" ht="13.5" customHeight="1">
      <c r="B21" s="1" t="s">
        <v>37</v>
      </c>
    </row>
    <row r="22" spans="2:42" s="26" customFormat="1" ht="53.4" customHeight="1">
      <c r="B22" s="316" t="s">
        <v>28</v>
      </c>
      <c r="C22" s="316"/>
      <c r="D22" s="316"/>
      <c r="E22" s="316"/>
      <c r="F22" s="316"/>
      <c r="G22" s="316"/>
      <c r="H22" s="316"/>
      <c r="I22" s="316"/>
      <c r="J22" s="316"/>
      <c r="K22" s="316"/>
      <c r="L22" s="400">
        <f>'（第1号様式）交付申請書'!T30</f>
        <v>0</v>
      </c>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2"/>
    </row>
    <row r="23" spans="2:42" s="26" customFormat="1" ht="53.4" customHeight="1">
      <c r="B23" s="316" t="s">
        <v>38</v>
      </c>
      <c r="C23" s="316"/>
      <c r="D23" s="316"/>
      <c r="E23" s="316"/>
      <c r="F23" s="316"/>
      <c r="G23" s="316"/>
      <c r="H23" s="316"/>
      <c r="I23" s="316"/>
      <c r="J23" s="316"/>
      <c r="K23" s="316"/>
      <c r="L23" s="400">
        <f>'（第1号様式）交付申請書'!T32</f>
        <v>0</v>
      </c>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2"/>
    </row>
    <row r="24" spans="2:42" s="26" customFormat="1" ht="119.4" customHeight="1">
      <c r="B24" s="316" t="s">
        <v>42</v>
      </c>
      <c r="C24" s="316"/>
      <c r="D24" s="316"/>
      <c r="E24" s="316"/>
      <c r="F24" s="316"/>
      <c r="G24" s="316"/>
      <c r="H24" s="316"/>
      <c r="I24" s="316"/>
      <c r="J24" s="316"/>
      <c r="K24" s="316"/>
      <c r="L24" s="403"/>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5"/>
    </row>
    <row r="25" spans="2:42" s="26" customFormat="1" ht="16.25" customHeight="1">
      <c r="B25" s="28"/>
      <c r="C25" s="28"/>
      <c r="D25" s="28"/>
      <c r="E25" s="28"/>
      <c r="F25" s="28"/>
      <c r="G25" s="28"/>
      <c r="H25" s="28"/>
      <c r="I25" s="28"/>
      <c r="J25" s="28"/>
      <c r="K25" s="28"/>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row>
    <row r="26" spans="2:42" ht="13.5" customHeight="1" thickBot="1">
      <c r="B26" s="9" t="s">
        <v>34</v>
      </c>
      <c r="C26" s="9"/>
      <c r="D26" s="9"/>
      <c r="E26" s="9"/>
      <c r="F26" s="9"/>
      <c r="G26" s="9"/>
      <c r="H26" s="9"/>
      <c r="I26" s="9"/>
      <c r="J26" s="9"/>
      <c r="K26" s="9"/>
      <c r="L26" s="8"/>
      <c r="M26" s="8"/>
      <c r="N26" s="8"/>
      <c r="O26" s="8"/>
      <c r="P26" s="8"/>
      <c r="Q26" s="8"/>
      <c r="R26" s="8"/>
      <c r="S26" s="8"/>
      <c r="T26" s="8"/>
      <c r="U26" s="8"/>
      <c r="V26" s="8"/>
      <c r="W26" s="8"/>
      <c r="X26" s="8"/>
      <c r="Y26" s="8"/>
      <c r="Z26" s="8"/>
      <c r="AA26" s="8"/>
      <c r="AB26" s="8"/>
      <c r="AC26" s="8"/>
      <c r="AD26" s="8"/>
      <c r="AE26" s="8"/>
      <c r="AF26" s="8"/>
      <c r="AG26" s="8"/>
      <c r="AH26" s="8"/>
      <c r="AI26" s="8"/>
      <c r="AJ26" s="8"/>
      <c r="AK26" s="8"/>
      <c r="AP26" s="10"/>
    </row>
    <row r="27" spans="2:42" ht="21.65" customHeight="1" thickBot="1">
      <c r="B27" s="23"/>
      <c r="C27" s="144"/>
      <c r="D27" s="145"/>
      <c r="E27" s="24" t="s">
        <v>43</v>
      </c>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row>
    <row r="28" spans="2:42" ht="15.65" customHeight="1"/>
    <row r="29" spans="2:42" ht="15.65" customHeight="1"/>
  </sheetData>
  <mergeCells count="18">
    <mergeCell ref="C27:D27"/>
    <mergeCell ref="B22:K22"/>
    <mergeCell ref="L22:AK22"/>
    <mergeCell ref="B24:K24"/>
    <mergeCell ref="L24:AK24"/>
    <mergeCell ref="T10:W11"/>
    <mergeCell ref="X10:AJ11"/>
    <mergeCell ref="B15:AK16"/>
    <mergeCell ref="B17:AK19"/>
    <mergeCell ref="B23:K23"/>
    <mergeCell ref="L23:AK23"/>
    <mergeCell ref="A1:G2"/>
    <mergeCell ref="AA3:AJ4"/>
    <mergeCell ref="Y4:Z4"/>
    <mergeCell ref="Y6:AJ6"/>
    <mergeCell ref="T8:W9"/>
    <mergeCell ref="X8:AJ9"/>
    <mergeCell ref="B7:I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AL28"/>
  <sheetViews>
    <sheetView view="pageBreakPreview" topLeftCell="A14" zoomScaleNormal="100" zoomScaleSheetLayoutView="100" workbookViewId="0">
      <selection activeCell="L23" sqref="L23:AK23"/>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285" t="s">
        <v>44</v>
      </c>
      <c r="B1" s="285"/>
      <c r="C1" s="285"/>
      <c r="D1" s="285"/>
      <c r="E1" s="285"/>
      <c r="F1" s="285"/>
      <c r="G1" s="285"/>
    </row>
    <row r="2" spans="1:38" ht="13.5" customHeight="1">
      <c r="A2" s="285"/>
      <c r="B2" s="285"/>
      <c r="C2" s="285"/>
      <c r="D2" s="285"/>
      <c r="E2" s="285"/>
      <c r="F2" s="285"/>
      <c r="G2" s="285"/>
    </row>
    <row r="3" spans="1:38" ht="13.5" customHeight="1">
      <c r="AA3" s="286">
        <v>46281</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
        <v>100</v>
      </c>
      <c r="C7" s="314"/>
      <c r="D7" s="314"/>
      <c r="E7" s="314"/>
      <c r="F7" s="314"/>
      <c r="G7" s="314"/>
      <c r="H7" s="314"/>
      <c r="I7" s="314"/>
      <c r="V7" s="3"/>
    </row>
    <row r="8" spans="1:38" ht="18" customHeight="1">
      <c r="T8" s="281" t="s">
        <v>2</v>
      </c>
      <c r="U8" s="281"/>
      <c r="V8" s="281"/>
      <c r="W8" s="281"/>
      <c r="X8" s="289" t="s">
        <v>98</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t="s">
        <v>99</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62</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37" ht="13.5" customHeight="1">
      <c r="B17" s="289" t="s">
        <v>91</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37"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37"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37" ht="13.5" customHeight="1">
      <c r="T20" s="2" t="s">
        <v>0</v>
      </c>
    </row>
    <row r="21" spans="2:37" ht="13.5" customHeight="1">
      <c r="B21" s="1" t="s">
        <v>37</v>
      </c>
    </row>
    <row r="22" spans="2:37" s="26" customFormat="1" ht="53.4" customHeight="1">
      <c r="B22" s="316" t="s">
        <v>23</v>
      </c>
      <c r="C22" s="316"/>
      <c r="D22" s="316"/>
      <c r="E22" s="316"/>
      <c r="F22" s="316"/>
      <c r="G22" s="316"/>
      <c r="H22" s="316"/>
      <c r="I22" s="316"/>
      <c r="J22" s="316"/>
      <c r="K22" s="316"/>
      <c r="L22" s="400">
        <v>624700</v>
      </c>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2"/>
    </row>
    <row r="23" spans="2:37" s="26" customFormat="1" ht="53.4" customHeight="1">
      <c r="B23" s="316" t="s">
        <v>28</v>
      </c>
      <c r="C23" s="316"/>
      <c r="D23" s="316"/>
      <c r="E23" s="316"/>
      <c r="F23" s="316"/>
      <c r="G23" s="316"/>
      <c r="H23" s="316"/>
      <c r="I23" s="316"/>
      <c r="J23" s="316"/>
      <c r="K23" s="316"/>
      <c r="L23" s="400">
        <v>510000</v>
      </c>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2"/>
    </row>
    <row r="24" spans="2:37" s="26" customFormat="1" ht="53.4" customHeight="1">
      <c r="B24" s="316" t="s">
        <v>45</v>
      </c>
      <c r="C24" s="316"/>
      <c r="D24" s="316"/>
      <c r="E24" s="316"/>
      <c r="F24" s="316"/>
      <c r="G24" s="316"/>
      <c r="H24" s="316"/>
      <c r="I24" s="316"/>
      <c r="J24" s="316"/>
      <c r="K24" s="316"/>
      <c r="L24" s="400">
        <v>350000</v>
      </c>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2"/>
    </row>
    <row r="25" spans="2:37" s="26" customFormat="1" ht="53.4" customHeight="1">
      <c r="B25" s="316" t="s">
        <v>38</v>
      </c>
      <c r="C25" s="316"/>
      <c r="D25" s="316"/>
      <c r="E25" s="316"/>
      <c r="F25" s="316"/>
      <c r="G25" s="316"/>
      <c r="H25" s="316"/>
      <c r="I25" s="316"/>
      <c r="J25" s="316"/>
      <c r="K25" s="316"/>
      <c r="L25" s="400">
        <f>L23-L24</f>
        <v>160000</v>
      </c>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2"/>
    </row>
    <row r="26" spans="2:37" s="26" customFormat="1" ht="53.4" customHeight="1">
      <c r="B26" s="316" t="s">
        <v>50</v>
      </c>
      <c r="C26" s="316"/>
      <c r="D26" s="316"/>
      <c r="E26" s="316"/>
      <c r="F26" s="316"/>
      <c r="G26" s="316"/>
      <c r="H26" s="316"/>
      <c r="I26" s="316"/>
      <c r="J26" s="316"/>
      <c r="K26" s="316"/>
      <c r="L26" s="400">
        <f>L23-L24-L25</f>
        <v>0</v>
      </c>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row>
    <row r="27" spans="2:37" ht="15.65" customHeight="1"/>
    <row r="28" spans="2:37" ht="15.65" customHeight="1"/>
  </sheetData>
  <mergeCells count="21">
    <mergeCell ref="B26:K26"/>
    <mergeCell ref="L26:AK26"/>
    <mergeCell ref="B23:K23"/>
    <mergeCell ref="L23:AK23"/>
    <mergeCell ref="B24:K24"/>
    <mergeCell ref="L24:AK24"/>
    <mergeCell ref="B25:K25"/>
    <mergeCell ref="L25:AK25"/>
    <mergeCell ref="T10:W11"/>
    <mergeCell ref="X10:AJ11"/>
    <mergeCell ref="B15:AK16"/>
    <mergeCell ref="B17:AK19"/>
    <mergeCell ref="B22:K22"/>
    <mergeCell ref="L22:AK22"/>
    <mergeCell ref="T8:W9"/>
    <mergeCell ref="X8:AJ9"/>
    <mergeCell ref="A1:G2"/>
    <mergeCell ref="AA3:AJ4"/>
    <mergeCell ref="Y4:Z4"/>
    <mergeCell ref="Y6:AJ6"/>
    <mergeCell ref="B7:I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cellComments="asDisplayed" useFirstPageNumber="1"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L28"/>
  <sheetViews>
    <sheetView view="pageBreakPreview" zoomScaleNormal="70" zoomScaleSheetLayoutView="100" workbookViewId="0">
      <selection activeCell="L23" sqref="L23:AK23"/>
    </sheetView>
  </sheetViews>
  <sheetFormatPr defaultColWidth="2.6328125" defaultRowHeight="13.5" customHeight="1"/>
  <cols>
    <col min="1" max="16" width="2.90625" style="1" customWidth="1"/>
    <col min="17" max="20" width="2.90625" style="2" customWidth="1"/>
    <col min="21" max="24" width="2.90625" style="1" customWidth="1"/>
    <col min="25" max="25" width="3.08984375" style="1" customWidth="1"/>
    <col min="26" max="36" width="2.90625" style="1" customWidth="1"/>
    <col min="37" max="37" width="4.36328125" style="1" customWidth="1"/>
    <col min="38" max="38" width="2.90625" style="1" customWidth="1"/>
    <col min="39" max="41" width="2.6328125" style="1"/>
    <col min="42" max="42" width="11.6328125" style="1" bestFit="1" customWidth="1"/>
    <col min="43" max="16384" width="2.6328125" style="1"/>
  </cols>
  <sheetData>
    <row r="1" spans="1:38" ht="13.5" customHeight="1">
      <c r="A1" s="285" t="s">
        <v>44</v>
      </c>
      <c r="B1" s="285"/>
      <c r="C1" s="285"/>
      <c r="D1" s="285"/>
      <c r="E1" s="285"/>
      <c r="F1" s="285"/>
      <c r="G1" s="285"/>
    </row>
    <row r="2" spans="1:38" ht="13.5" customHeight="1">
      <c r="A2" s="285"/>
      <c r="B2" s="285"/>
      <c r="C2" s="285"/>
      <c r="D2" s="285"/>
      <c r="E2" s="285"/>
      <c r="F2" s="285"/>
      <c r="G2" s="285"/>
    </row>
    <row r="3" spans="1:38" ht="13.5" customHeight="1">
      <c r="AA3" s="286">
        <v>46113</v>
      </c>
      <c r="AB3" s="286"/>
      <c r="AC3" s="286"/>
      <c r="AD3" s="286"/>
      <c r="AE3" s="286"/>
      <c r="AF3" s="286"/>
      <c r="AG3" s="286"/>
      <c r="AH3" s="286"/>
      <c r="AI3" s="286"/>
      <c r="AJ3" s="286"/>
    </row>
    <row r="4" spans="1:38" ht="13.5" customHeight="1">
      <c r="Y4" s="281"/>
      <c r="Z4" s="281"/>
      <c r="AA4" s="286"/>
      <c r="AB4" s="286"/>
      <c r="AC4" s="286"/>
      <c r="AD4" s="286"/>
      <c r="AE4" s="286"/>
      <c r="AF4" s="286"/>
      <c r="AG4" s="286"/>
      <c r="AH4" s="286"/>
      <c r="AI4" s="286"/>
      <c r="AJ4" s="286"/>
    </row>
    <row r="5" spans="1:38" ht="13.5" customHeight="1">
      <c r="AE5" s="3"/>
      <c r="AJ5" s="4"/>
    </row>
    <row r="6" spans="1:38" ht="13.5" customHeight="1">
      <c r="B6" s="1" t="s">
        <v>1</v>
      </c>
      <c r="Y6" s="281"/>
      <c r="Z6" s="281"/>
      <c r="AA6" s="281"/>
      <c r="AB6" s="281"/>
      <c r="AC6" s="281"/>
      <c r="AD6" s="281"/>
      <c r="AE6" s="281"/>
      <c r="AF6" s="281"/>
      <c r="AG6" s="281"/>
      <c r="AH6" s="281"/>
      <c r="AI6" s="281"/>
      <c r="AJ6" s="281"/>
    </row>
    <row r="7" spans="1:38" ht="13.5" customHeight="1">
      <c r="B7" s="314" t="str">
        <f>'（第1号様式）交付申請書'!B7</f>
        <v>(〇〇高等学校長経由)</v>
      </c>
      <c r="C7" s="314"/>
      <c r="D7" s="314"/>
      <c r="E7" s="314"/>
      <c r="F7" s="314"/>
      <c r="G7" s="314"/>
      <c r="H7" s="314"/>
      <c r="I7" s="314"/>
      <c r="V7" s="3"/>
    </row>
    <row r="8" spans="1:38" ht="18" customHeight="1">
      <c r="T8" s="281" t="s">
        <v>2</v>
      </c>
      <c r="U8" s="281"/>
      <c r="V8" s="281"/>
      <c r="W8" s="281"/>
      <c r="X8" s="289">
        <f>'（第1号様式）交付申請書'!X8:AJ9</f>
        <v>0</v>
      </c>
      <c r="Y8" s="289"/>
      <c r="Z8" s="289"/>
      <c r="AA8" s="289"/>
      <c r="AB8" s="289"/>
      <c r="AC8" s="289"/>
      <c r="AD8" s="289"/>
      <c r="AE8" s="289"/>
      <c r="AF8" s="289"/>
      <c r="AG8" s="289"/>
      <c r="AH8" s="289"/>
      <c r="AI8" s="289"/>
      <c r="AJ8" s="289"/>
      <c r="AK8" s="7"/>
      <c r="AL8" s="7"/>
    </row>
    <row r="9" spans="1:38" ht="18" customHeight="1">
      <c r="T9" s="282"/>
      <c r="U9" s="282"/>
      <c r="V9" s="282"/>
      <c r="W9" s="282"/>
      <c r="X9" s="312"/>
      <c r="Y9" s="312"/>
      <c r="Z9" s="312"/>
      <c r="AA9" s="312"/>
      <c r="AB9" s="312"/>
      <c r="AC9" s="312"/>
      <c r="AD9" s="312"/>
      <c r="AE9" s="312"/>
      <c r="AF9" s="312"/>
      <c r="AG9" s="312"/>
      <c r="AH9" s="312"/>
      <c r="AI9" s="312"/>
      <c r="AJ9" s="312"/>
      <c r="AL9" s="7"/>
    </row>
    <row r="10" spans="1:38" ht="18" customHeight="1">
      <c r="T10" s="281" t="s">
        <v>3</v>
      </c>
      <c r="U10" s="281"/>
      <c r="V10" s="281"/>
      <c r="W10" s="281"/>
      <c r="X10" s="313">
        <f>'（第1号様式）交付申請書'!X10:AJ11</f>
        <v>0</v>
      </c>
      <c r="Y10" s="313"/>
      <c r="Z10" s="313"/>
      <c r="AA10" s="313"/>
      <c r="AB10" s="313"/>
      <c r="AC10" s="313"/>
      <c r="AD10" s="313"/>
      <c r="AE10" s="313"/>
      <c r="AF10" s="313"/>
      <c r="AG10" s="313"/>
      <c r="AH10" s="313"/>
      <c r="AI10" s="313"/>
      <c r="AJ10" s="313"/>
    </row>
    <row r="11" spans="1:38" ht="18" customHeight="1">
      <c r="T11" s="281"/>
      <c r="U11" s="281"/>
      <c r="V11" s="281"/>
      <c r="W11" s="281"/>
      <c r="X11" s="313"/>
      <c r="Y11" s="313"/>
      <c r="Z11" s="313"/>
      <c r="AA11" s="313"/>
      <c r="AB11" s="313"/>
      <c r="AC11" s="313"/>
      <c r="AD11" s="313"/>
      <c r="AE11" s="313"/>
      <c r="AF11" s="313"/>
      <c r="AG11" s="313"/>
      <c r="AH11" s="313"/>
      <c r="AI11" s="313"/>
      <c r="AJ11" s="313"/>
    </row>
    <row r="12" spans="1:38" ht="13.5" customHeight="1">
      <c r="T12" s="27"/>
      <c r="U12" s="17"/>
      <c r="V12" s="17"/>
      <c r="W12" s="17"/>
      <c r="X12" s="17"/>
      <c r="Y12" s="20"/>
      <c r="Z12" s="20"/>
      <c r="AA12" s="20"/>
      <c r="AB12" s="20"/>
      <c r="AC12" s="20"/>
      <c r="AD12" s="20"/>
      <c r="AE12" s="20"/>
      <c r="AF12" s="20"/>
      <c r="AG12" s="20"/>
      <c r="AH12" s="20"/>
      <c r="AI12" s="20"/>
      <c r="AJ12" s="20"/>
    </row>
    <row r="13" spans="1:38" ht="13.5" customHeight="1">
      <c r="T13" s="6"/>
      <c r="U13" s="6"/>
      <c r="V13" s="6"/>
      <c r="W13" s="6"/>
      <c r="X13" s="6"/>
      <c r="Y13" s="7"/>
      <c r="Z13" s="7"/>
      <c r="AA13" s="7"/>
      <c r="AB13" s="7"/>
      <c r="AC13" s="7"/>
      <c r="AD13" s="7"/>
      <c r="AE13" s="7"/>
      <c r="AF13" s="7"/>
      <c r="AG13" s="7"/>
      <c r="AH13" s="7"/>
      <c r="AI13" s="7"/>
      <c r="AJ13" s="7"/>
    </row>
    <row r="14" spans="1:38" ht="13.5" customHeight="1">
      <c r="Y14" s="5"/>
    </row>
    <row r="15" spans="1:38" ht="13.5" customHeight="1">
      <c r="B15" s="281" t="s">
        <v>62</v>
      </c>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8" ht="13.5" customHeight="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2:37" ht="13.5" customHeight="1">
      <c r="B17" s="289" t="s">
        <v>91</v>
      </c>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row>
    <row r="18" spans="2:37" ht="13.5" customHeight="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row>
    <row r="19" spans="2:37" ht="13.5" customHeight="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row>
    <row r="20" spans="2:37" ht="13.5" customHeight="1">
      <c r="T20" s="2" t="s">
        <v>0</v>
      </c>
    </row>
    <row r="21" spans="2:37" ht="13.5" customHeight="1">
      <c r="B21" s="1" t="s">
        <v>37</v>
      </c>
    </row>
    <row r="22" spans="2:37" s="26" customFormat="1" ht="53.4" customHeight="1">
      <c r="B22" s="316" t="s">
        <v>49</v>
      </c>
      <c r="C22" s="316"/>
      <c r="D22" s="316"/>
      <c r="E22" s="316"/>
      <c r="F22" s="316"/>
      <c r="G22" s="316"/>
      <c r="H22" s="316"/>
      <c r="I22" s="316"/>
      <c r="J22" s="316"/>
      <c r="K22" s="316"/>
      <c r="L22" s="400">
        <f>'（第4号様式）実績報告書'!T25</f>
        <v>0</v>
      </c>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c r="AJ22" s="401"/>
      <c r="AK22" s="402"/>
    </row>
    <row r="23" spans="2:37" s="26" customFormat="1" ht="53.4" customHeight="1">
      <c r="B23" s="316" t="s">
        <v>28</v>
      </c>
      <c r="C23" s="316"/>
      <c r="D23" s="316"/>
      <c r="E23" s="316"/>
      <c r="F23" s="316"/>
      <c r="G23" s="316"/>
      <c r="H23" s="316"/>
      <c r="I23" s="316"/>
      <c r="J23" s="316"/>
      <c r="K23" s="316"/>
      <c r="L23" s="400">
        <f>'（第4号様式）実績報告書'!T45</f>
        <v>0</v>
      </c>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2"/>
    </row>
    <row r="24" spans="2:37" s="26" customFormat="1" ht="53.4" customHeight="1">
      <c r="B24" s="316" t="s">
        <v>45</v>
      </c>
      <c r="C24" s="316"/>
      <c r="D24" s="316"/>
      <c r="E24" s="316"/>
      <c r="F24" s="316"/>
      <c r="G24" s="316"/>
      <c r="H24" s="316"/>
      <c r="I24" s="316"/>
      <c r="J24" s="316"/>
      <c r="K24" s="316"/>
      <c r="L24" s="400">
        <f>'（第５号様式）概算払（留学準備金）請求書'!L23</f>
        <v>0</v>
      </c>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2"/>
    </row>
    <row r="25" spans="2:37" s="26" customFormat="1" ht="53.4" customHeight="1">
      <c r="B25" s="316" t="s">
        <v>38</v>
      </c>
      <c r="C25" s="316"/>
      <c r="D25" s="316"/>
      <c r="E25" s="316"/>
      <c r="F25" s="316"/>
      <c r="G25" s="316"/>
      <c r="H25" s="316"/>
      <c r="I25" s="316"/>
      <c r="J25" s="316"/>
      <c r="K25" s="316"/>
      <c r="L25" s="400">
        <f>L23-L24</f>
        <v>0</v>
      </c>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2"/>
    </row>
    <row r="26" spans="2:37" s="26" customFormat="1" ht="53.4" customHeight="1">
      <c r="B26" s="316" t="s">
        <v>50</v>
      </c>
      <c r="C26" s="316"/>
      <c r="D26" s="316"/>
      <c r="E26" s="316"/>
      <c r="F26" s="316"/>
      <c r="G26" s="316"/>
      <c r="H26" s="316"/>
      <c r="I26" s="316"/>
      <c r="J26" s="316"/>
      <c r="K26" s="316"/>
      <c r="L26" s="400">
        <f>L23-L24-L25</f>
        <v>0</v>
      </c>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row>
    <row r="27" spans="2:37" ht="15.65" customHeight="1"/>
    <row r="28" spans="2:37" ht="15.65" customHeight="1"/>
  </sheetData>
  <mergeCells count="21">
    <mergeCell ref="B26:K26"/>
    <mergeCell ref="L26:AK26"/>
    <mergeCell ref="B22:K22"/>
    <mergeCell ref="L22:AK22"/>
    <mergeCell ref="B23:K23"/>
    <mergeCell ref="L23:AK23"/>
    <mergeCell ref="B24:K24"/>
    <mergeCell ref="L24:AK24"/>
    <mergeCell ref="T10:W11"/>
    <mergeCell ref="X10:AJ11"/>
    <mergeCell ref="B15:AK16"/>
    <mergeCell ref="B17:AK19"/>
    <mergeCell ref="B25:K25"/>
    <mergeCell ref="L25:AK25"/>
    <mergeCell ref="A1:G2"/>
    <mergeCell ref="AA3:AJ4"/>
    <mergeCell ref="Y4:Z4"/>
    <mergeCell ref="Y6:AJ6"/>
    <mergeCell ref="T8:W9"/>
    <mergeCell ref="X8:AJ9"/>
    <mergeCell ref="B7:I7"/>
  </mergeCells>
  <phoneticPr fontId="9"/>
  <printOptions horizontalCentered="1"/>
  <pageMargins left="0.39370078740157483" right="0.39370078740157483" top="0.35433070866141736" bottom="0.35433070866141736" header="0.31496062992125984" footer="0.31496062992125984"/>
  <pageSetup paperSize="9" scale="87" firstPageNumber="9" fitToHeight="0" orientation="portrait" useFirstPageNumber="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T58"/>
  <sheetViews>
    <sheetView view="pageBreakPreview" zoomScaleNormal="80" zoomScaleSheetLayoutView="100" workbookViewId="0">
      <selection activeCell="J19" sqref="J19:O19"/>
    </sheetView>
  </sheetViews>
  <sheetFormatPr defaultColWidth="9.6328125" defaultRowHeight="13"/>
  <cols>
    <col min="1" max="1" width="5.453125" style="35" customWidth="1"/>
    <col min="2" max="3" width="9.1796875" style="35" customWidth="1"/>
    <col min="4" max="6" width="8.453125" style="35" customWidth="1"/>
    <col min="7" max="8" width="8.81640625" style="35" customWidth="1"/>
    <col min="9" max="15" width="8.453125" style="35" customWidth="1"/>
    <col min="16" max="16" width="5.90625" style="35" customWidth="1"/>
    <col min="17" max="17" width="6.81640625" style="35" customWidth="1"/>
    <col min="18" max="18" width="54.08984375" style="35" customWidth="1"/>
    <col min="19" max="20" width="6.36328125" style="35" customWidth="1"/>
    <col min="21" max="16384" width="9.6328125" style="35"/>
  </cols>
  <sheetData>
    <row r="1" spans="1:18" ht="18" customHeight="1">
      <c r="M1" s="36"/>
      <c r="N1" s="36"/>
      <c r="O1" s="36"/>
      <c r="P1" s="37"/>
      <c r="R1" s="38"/>
    </row>
    <row r="2" spans="1:18">
      <c r="L2" s="477">
        <v>46268</v>
      </c>
      <c r="M2" s="477"/>
      <c r="N2" s="477"/>
      <c r="O2" s="477"/>
      <c r="P2" s="477"/>
    </row>
    <row r="3" spans="1:18">
      <c r="A3" s="39"/>
    </row>
    <row r="4" spans="1:18" ht="4.75" customHeight="1">
      <c r="A4" s="39"/>
    </row>
    <row r="5" spans="1:18" ht="28.25" customHeight="1">
      <c r="A5" s="478" t="s">
        <v>255</v>
      </c>
      <c r="B5" s="479"/>
      <c r="C5" s="479"/>
      <c r="D5" s="479"/>
      <c r="E5" s="479"/>
      <c r="F5" s="479"/>
      <c r="G5" s="479"/>
      <c r="H5" s="479"/>
      <c r="I5" s="479"/>
      <c r="J5" s="479"/>
      <c r="K5" s="479"/>
      <c r="L5" s="479"/>
      <c r="M5" s="479"/>
      <c r="N5" s="479"/>
      <c r="O5" s="479"/>
      <c r="P5" s="479"/>
      <c r="R5" s="40" t="s">
        <v>102</v>
      </c>
    </row>
    <row r="6" spans="1:18" ht="24" customHeight="1">
      <c r="A6" s="480" t="s">
        <v>103</v>
      </c>
      <c r="B6" s="480"/>
      <c r="C6" s="480"/>
      <c r="D6" s="480"/>
      <c r="E6" s="480"/>
      <c r="F6" s="480"/>
      <c r="G6" s="480"/>
      <c r="H6" s="480"/>
      <c r="I6" s="480"/>
      <c r="J6" s="480"/>
      <c r="K6" s="480"/>
      <c r="L6" s="480"/>
      <c r="M6" s="480"/>
      <c r="N6" s="480"/>
      <c r="O6" s="480"/>
      <c r="P6" s="480"/>
      <c r="R6" s="40" t="str">
        <f>D19&amp;D22&amp;G22&amp;"_"&amp;P1&amp;A6</f>
        <v>2512345福島飛人_留学状況報告書</v>
      </c>
    </row>
    <row r="7" spans="1:18">
      <c r="A7" s="41"/>
      <c r="R7" s="42" t="s">
        <v>104</v>
      </c>
    </row>
    <row r="8" spans="1:18" ht="18.649999999999999" customHeight="1">
      <c r="B8" s="39" t="s">
        <v>105</v>
      </c>
      <c r="R8" s="42"/>
    </row>
    <row r="9" spans="1:18">
      <c r="A9" s="39"/>
      <c r="B9" s="481" t="s">
        <v>106</v>
      </c>
      <c r="C9" s="481"/>
      <c r="D9" s="481"/>
    </row>
    <row r="10" spans="1:18" ht="20" customHeight="1">
      <c r="B10" s="39"/>
      <c r="I10" s="479"/>
      <c r="J10" s="479"/>
      <c r="R10" s="35" t="s">
        <v>107</v>
      </c>
    </row>
    <row r="11" spans="1:18" ht="20" customHeight="1">
      <c r="B11" s="39"/>
      <c r="I11" s="456" t="s">
        <v>108</v>
      </c>
      <c r="J11" s="458"/>
      <c r="K11" s="474" t="s">
        <v>109</v>
      </c>
      <c r="L11" s="475"/>
      <c r="M11" s="475"/>
      <c r="N11" s="475"/>
      <c r="O11" s="476"/>
    </row>
    <row r="12" spans="1:18" ht="20" customHeight="1">
      <c r="B12" s="39"/>
      <c r="I12" s="456" t="s">
        <v>110</v>
      </c>
      <c r="J12" s="458"/>
      <c r="K12" s="474" t="s">
        <v>99</v>
      </c>
      <c r="L12" s="475"/>
      <c r="M12" s="475"/>
      <c r="N12" s="475"/>
      <c r="O12" s="476"/>
    </row>
    <row r="13" spans="1:18">
      <c r="A13" s="39"/>
    </row>
    <row r="14" spans="1:18">
      <c r="B14" s="39" t="s">
        <v>111</v>
      </c>
    </row>
    <row r="15" spans="1:18">
      <c r="A15" s="39"/>
    </row>
    <row r="16" spans="1:18">
      <c r="A16" s="479" t="s">
        <v>112</v>
      </c>
      <c r="B16" s="479"/>
      <c r="C16" s="479"/>
      <c r="D16" s="479"/>
      <c r="E16" s="479"/>
      <c r="F16" s="479"/>
      <c r="G16" s="479"/>
      <c r="H16" s="479"/>
      <c r="I16" s="479"/>
      <c r="J16" s="479"/>
      <c r="K16" s="479"/>
      <c r="L16" s="479"/>
      <c r="M16" s="479"/>
      <c r="N16" s="479"/>
      <c r="O16" s="479"/>
      <c r="P16" s="479"/>
    </row>
    <row r="17" spans="1:15">
      <c r="A17" s="39"/>
    </row>
    <row r="18" spans="1:15" ht="18" customHeight="1">
      <c r="B18" s="43" t="s">
        <v>113</v>
      </c>
    </row>
    <row r="19" spans="1:15" ht="23" customHeight="1">
      <c r="B19" s="482" t="s">
        <v>114</v>
      </c>
      <c r="C19" s="482"/>
      <c r="D19" s="436">
        <v>2512345</v>
      </c>
      <c r="E19" s="437"/>
      <c r="F19" s="437"/>
      <c r="G19" s="438"/>
      <c r="H19" s="459" t="s">
        <v>115</v>
      </c>
      <c r="I19" s="461"/>
      <c r="J19" s="447" t="s">
        <v>247</v>
      </c>
      <c r="K19" s="447"/>
      <c r="L19" s="447"/>
      <c r="M19" s="447"/>
      <c r="N19" s="447"/>
      <c r="O19" s="447"/>
    </row>
    <row r="20" spans="1:15" ht="18" customHeight="1">
      <c r="B20" s="44" t="s">
        <v>116</v>
      </c>
      <c r="C20" s="45"/>
      <c r="D20" s="456" t="s">
        <v>117</v>
      </c>
      <c r="E20" s="457"/>
      <c r="F20" s="458"/>
      <c r="G20" s="456" t="s">
        <v>118</v>
      </c>
      <c r="H20" s="457"/>
      <c r="I20" s="458"/>
      <c r="J20" s="459" t="s">
        <v>119</v>
      </c>
      <c r="K20" s="460"/>
      <c r="L20" s="460"/>
      <c r="M20" s="460"/>
      <c r="N20" s="460"/>
      <c r="O20" s="461"/>
    </row>
    <row r="21" spans="1:15" ht="18" customHeight="1">
      <c r="B21" s="46"/>
      <c r="C21" s="47" t="s">
        <v>120</v>
      </c>
      <c r="D21" s="462" t="s">
        <v>194</v>
      </c>
      <c r="E21" s="463"/>
      <c r="F21" s="463"/>
      <c r="G21" s="462" t="s">
        <v>195</v>
      </c>
      <c r="H21" s="463"/>
      <c r="I21" s="464"/>
      <c r="J21" s="465" t="s">
        <v>196</v>
      </c>
      <c r="K21" s="466"/>
      <c r="L21" s="466"/>
      <c r="M21" s="466"/>
      <c r="N21" s="466"/>
      <c r="O21" s="467"/>
    </row>
    <row r="22" spans="1:15" ht="23" customHeight="1">
      <c r="B22" s="48"/>
      <c r="C22" s="49" t="s">
        <v>121</v>
      </c>
      <c r="D22" s="471" t="s">
        <v>192</v>
      </c>
      <c r="E22" s="472"/>
      <c r="F22" s="473"/>
      <c r="G22" s="471" t="s">
        <v>193</v>
      </c>
      <c r="H22" s="472"/>
      <c r="I22" s="473"/>
      <c r="J22" s="468"/>
      <c r="K22" s="469"/>
      <c r="L22" s="469"/>
      <c r="M22" s="469"/>
      <c r="N22" s="469"/>
      <c r="O22" s="470"/>
    </row>
    <row r="23" spans="1:15">
      <c r="B23" s="50"/>
      <c r="C23" s="50"/>
      <c r="D23" s="51"/>
      <c r="E23" s="51"/>
      <c r="F23" s="51"/>
      <c r="G23" s="51"/>
      <c r="H23" s="51"/>
      <c r="I23" s="51"/>
      <c r="J23" s="51"/>
      <c r="K23" s="51"/>
      <c r="L23" s="51"/>
      <c r="M23" s="51"/>
      <c r="N23" s="51"/>
      <c r="O23" s="51"/>
    </row>
    <row r="24" spans="1:15" ht="18" customHeight="1">
      <c r="B24" s="43" t="s">
        <v>122</v>
      </c>
    </row>
    <row r="25" spans="1:15" ht="18" customHeight="1">
      <c r="B25" s="422" t="s">
        <v>123</v>
      </c>
      <c r="C25" s="423"/>
      <c r="D25" s="451" t="s">
        <v>124</v>
      </c>
      <c r="E25" s="452"/>
      <c r="F25" s="453"/>
      <c r="G25" s="454" t="s">
        <v>125</v>
      </c>
      <c r="H25" s="454"/>
      <c r="I25" s="454"/>
      <c r="J25" s="451" t="s">
        <v>126</v>
      </c>
      <c r="K25" s="452"/>
      <c r="L25" s="452"/>
      <c r="M25" s="452"/>
      <c r="N25" s="452"/>
      <c r="O25" s="453"/>
    </row>
    <row r="26" spans="1:15" ht="23" customHeight="1">
      <c r="B26" s="424"/>
      <c r="C26" s="425"/>
      <c r="D26" s="439">
        <v>46222</v>
      </c>
      <c r="E26" s="440"/>
      <c r="F26" s="441"/>
      <c r="G26" s="455">
        <v>46222</v>
      </c>
      <c r="H26" s="455"/>
      <c r="I26" s="455"/>
      <c r="J26" s="436" t="s">
        <v>127</v>
      </c>
      <c r="K26" s="437"/>
      <c r="L26" s="437"/>
      <c r="M26" s="437"/>
      <c r="N26" s="437"/>
      <c r="O26" s="438"/>
    </row>
    <row r="27" spans="1:15" ht="18" customHeight="1">
      <c r="B27" s="422" t="s">
        <v>128</v>
      </c>
      <c r="C27" s="423"/>
      <c r="D27" s="451" t="s">
        <v>129</v>
      </c>
      <c r="E27" s="452"/>
      <c r="F27" s="453"/>
      <c r="G27" s="454" t="s">
        <v>130</v>
      </c>
      <c r="H27" s="454"/>
      <c r="I27" s="454"/>
      <c r="J27" s="451" t="s">
        <v>126</v>
      </c>
      <c r="K27" s="452"/>
      <c r="L27" s="452"/>
      <c r="M27" s="452"/>
      <c r="N27" s="452"/>
      <c r="O27" s="453"/>
    </row>
    <row r="28" spans="1:15" ht="23" customHeight="1">
      <c r="B28" s="424"/>
      <c r="C28" s="425"/>
      <c r="D28" s="439">
        <v>46255</v>
      </c>
      <c r="E28" s="440"/>
      <c r="F28" s="441"/>
      <c r="G28" s="455">
        <v>46256</v>
      </c>
      <c r="H28" s="455"/>
      <c r="I28" s="455"/>
      <c r="J28" s="436" t="s">
        <v>131</v>
      </c>
      <c r="K28" s="437"/>
      <c r="L28" s="437"/>
      <c r="M28" s="437"/>
      <c r="N28" s="437"/>
      <c r="O28" s="438"/>
    </row>
    <row r="29" spans="1:15">
      <c r="B29" s="50"/>
      <c r="C29" s="50"/>
      <c r="D29" s="51"/>
      <c r="E29" s="51"/>
      <c r="F29" s="51"/>
      <c r="G29" s="51"/>
      <c r="H29" s="51"/>
      <c r="I29" s="51"/>
      <c r="J29" s="51"/>
      <c r="K29" s="51"/>
      <c r="L29" s="51"/>
      <c r="M29" s="51"/>
      <c r="N29" s="51"/>
      <c r="O29" s="51"/>
    </row>
    <row r="30" spans="1:15" ht="18" customHeight="1">
      <c r="B30" s="52" t="s">
        <v>132</v>
      </c>
    </row>
    <row r="31" spans="1:15" ht="40.25" customHeight="1">
      <c r="B31" s="426" t="s">
        <v>133</v>
      </c>
      <c r="C31" s="426"/>
      <c r="D31" s="439">
        <v>46223</v>
      </c>
      <c r="E31" s="440"/>
      <c r="F31" s="441"/>
      <c r="G31" s="426" t="s">
        <v>134</v>
      </c>
      <c r="H31" s="426"/>
      <c r="I31" s="439">
        <v>46253</v>
      </c>
      <c r="J31" s="440"/>
      <c r="K31" s="441"/>
      <c r="L31" s="430" t="s">
        <v>135</v>
      </c>
      <c r="M31" s="431"/>
      <c r="N31" s="53">
        <f>IF(OR(D31="",I31="",),"",_xlfn.DAYS(I31,D31)+1)</f>
        <v>31</v>
      </c>
      <c r="O31" s="54" t="s">
        <v>136</v>
      </c>
    </row>
    <row r="32" spans="1:15" ht="23" customHeight="1">
      <c r="B32" s="426" t="s">
        <v>137</v>
      </c>
      <c r="C32" s="426"/>
      <c r="D32" s="447">
        <v>23</v>
      </c>
      <c r="E32" s="447"/>
      <c r="F32" s="55" t="s">
        <v>138</v>
      </c>
      <c r="G32" s="448" t="s">
        <v>139</v>
      </c>
      <c r="H32" s="449"/>
      <c r="I32" s="449"/>
      <c r="J32" s="449"/>
      <c r="K32" s="449"/>
      <c r="L32" s="449"/>
      <c r="M32" s="449"/>
      <c r="N32" s="449"/>
      <c r="O32" s="450"/>
    </row>
    <row r="33" spans="2:16">
      <c r="B33" s="50"/>
      <c r="C33" s="50"/>
      <c r="D33" s="51"/>
      <c r="E33" s="51"/>
      <c r="I33" s="51"/>
      <c r="J33" s="51"/>
      <c r="K33" s="51"/>
      <c r="L33" s="51"/>
      <c r="M33" s="51"/>
      <c r="N33" s="51"/>
      <c r="O33" s="51"/>
    </row>
    <row r="34" spans="2:16" ht="18" customHeight="1">
      <c r="B34" s="43" t="s">
        <v>140</v>
      </c>
      <c r="N34" s="56" t="s">
        <v>141</v>
      </c>
      <c r="P34" s="56">
        <f>IF(D37="","",_xlfn.DAYS(I37,D37)+1)</f>
        <v>19</v>
      </c>
    </row>
    <row r="35" spans="2:16" ht="24" customHeight="1">
      <c r="B35" s="422" t="s">
        <v>142</v>
      </c>
      <c r="C35" s="423"/>
      <c r="D35" s="57" t="s">
        <v>143</v>
      </c>
      <c r="E35" s="436" t="s">
        <v>144</v>
      </c>
      <c r="F35" s="437"/>
      <c r="G35" s="437"/>
      <c r="H35" s="437"/>
      <c r="I35" s="437"/>
      <c r="J35" s="437"/>
      <c r="K35" s="437"/>
      <c r="L35" s="437"/>
      <c r="M35" s="437"/>
      <c r="N35" s="437"/>
      <c r="O35" s="438"/>
    </row>
    <row r="36" spans="2:16" ht="24" customHeight="1">
      <c r="B36" s="424"/>
      <c r="C36" s="425"/>
      <c r="D36" s="58" t="s">
        <v>145</v>
      </c>
      <c r="E36" s="436" t="s">
        <v>146</v>
      </c>
      <c r="F36" s="437"/>
      <c r="G36" s="437"/>
      <c r="H36" s="437"/>
      <c r="I36" s="437"/>
      <c r="J36" s="437"/>
      <c r="K36" s="437"/>
      <c r="L36" s="437"/>
      <c r="M36" s="437"/>
      <c r="N36" s="437"/>
      <c r="O36" s="438"/>
    </row>
    <row r="37" spans="2:16" ht="24" customHeight="1">
      <c r="B37" s="426" t="s">
        <v>147</v>
      </c>
      <c r="C37" s="426"/>
      <c r="D37" s="439">
        <v>46223</v>
      </c>
      <c r="E37" s="440"/>
      <c r="F37" s="441"/>
      <c r="G37" s="426" t="s">
        <v>148</v>
      </c>
      <c r="H37" s="426"/>
      <c r="I37" s="439">
        <v>46241</v>
      </c>
      <c r="J37" s="440"/>
      <c r="K37" s="441"/>
      <c r="L37" s="430" t="s">
        <v>149</v>
      </c>
      <c r="M37" s="431"/>
      <c r="N37" s="59">
        <v>15</v>
      </c>
      <c r="O37" s="60" t="s">
        <v>136</v>
      </c>
    </row>
    <row r="38" spans="2:16" ht="24" customHeight="1">
      <c r="B38" s="409" t="s">
        <v>150</v>
      </c>
      <c r="C38" s="410"/>
      <c r="D38" s="432" t="s">
        <v>151</v>
      </c>
      <c r="E38" s="432"/>
      <c r="F38" s="432"/>
      <c r="G38" s="412" t="s">
        <v>152</v>
      </c>
      <c r="H38" s="412"/>
      <c r="I38" s="433" t="s">
        <v>153</v>
      </c>
      <c r="J38" s="434"/>
      <c r="K38" s="434"/>
      <c r="L38" s="434"/>
      <c r="M38" s="434"/>
      <c r="N38" s="434"/>
      <c r="O38" s="435"/>
    </row>
    <row r="39" spans="2:16" ht="24" customHeight="1">
      <c r="B39" s="409" t="s">
        <v>154</v>
      </c>
      <c r="C39" s="410"/>
      <c r="D39" s="442" t="s">
        <v>155</v>
      </c>
      <c r="E39" s="443"/>
      <c r="F39" s="443"/>
      <c r="G39" s="443"/>
      <c r="H39" s="443"/>
      <c r="I39" s="443"/>
      <c r="J39" s="444"/>
      <c r="K39" s="418" t="s">
        <v>156</v>
      </c>
      <c r="L39" s="419"/>
      <c r="M39" s="420"/>
      <c r="N39" s="445" t="s">
        <v>245</v>
      </c>
      <c r="O39" s="446"/>
    </row>
    <row r="40" spans="2:16">
      <c r="B40" s="61"/>
    </row>
    <row r="41" spans="2:16" ht="18" customHeight="1">
      <c r="B41" s="38" t="s">
        <v>157</v>
      </c>
      <c r="N41" s="56" t="s">
        <v>141</v>
      </c>
      <c r="P41" s="56">
        <f>IF(D44="","",_xlfn.DAYS(I44,D44)+1)</f>
        <v>10</v>
      </c>
    </row>
    <row r="42" spans="2:16" ht="24" customHeight="1">
      <c r="B42" s="422" t="s">
        <v>142</v>
      </c>
      <c r="C42" s="423"/>
      <c r="D42" s="57" t="s">
        <v>143</v>
      </c>
      <c r="E42" s="436" t="s">
        <v>158</v>
      </c>
      <c r="F42" s="437"/>
      <c r="G42" s="437"/>
      <c r="H42" s="437"/>
      <c r="I42" s="437"/>
      <c r="J42" s="437"/>
      <c r="K42" s="437"/>
      <c r="L42" s="437"/>
      <c r="M42" s="437"/>
      <c r="N42" s="437"/>
      <c r="O42" s="438"/>
    </row>
    <row r="43" spans="2:16" ht="24" customHeight="1">
      <c r="B43" s="424"/>
      <c r="C43" s="425"/>
      <c r="D43" s="58" t="s">
        <v>145</v>
      </c>
      <c r="E43" s="436" t="s">
        <v>159</v>
      </c>
      <c r="F43" s="437"/>
      <c r="G43" s="437"/>
      <c r="H43" s="437"/>
      <c r="I43" s="437"/>
      <c r="J43" s="437"/>
      <c r="K43" s="437"/>
      <c r="L43" s="437"/>
      <c r="M43" s="437"/>
      <c r="N43" s="437"/>
      <c r="O43" s="438"/>
    </row>
    <row r="44" spans="2:16" ht="24" customHeight="1">
      <c r="B44" s="426" t="s">
        <v>147</v>
      </c>
      <c r="C44" s="426"/>
      <c r="D44" s="439">
        <v>46244</v>
      </c>
      <c r="E44" s="440"/>
      <c r="F44" s="441"/>
      <c r="G44" s="426" t="s">
        <v>148</v>
      </c>
      <c r="H44" s="426"/>
      <c r="I44" s="439">
        <v>46253</v>
      </c>
      <c r="J44" s="440"/>
      <c r="K44" s="441"/>
      <c r="L44" s="430" t="s">
        <v>149</v>
      </c>
      <c r="M44" s="431"/>
      <c r="N44" s="59">
        <v>8</v>
      </c>
      <c r="O44" s="60" t="s">
        <v>136</v>
      </c>
    </row>
    <row r="45" spans="2:16" ht="24" customHeight="1">
      <c r="B45" s="409" t="s">
        <v>150</v>
      </c>
      <c r="C45" s="410"/>
      <c r="D45" s="432" t="s">
        <v>151</v>
      </c>
      <c r="E45" s="432"/>
      <c r="F45" s="432"/>
      <c r="G45" s="412" t="s">
        <v>152</v>
      </c>
      <c r="H45" s="412"/>
      <c r="I45" s="433" t="s">
        <v>153</v>
      </c>
      <c r="J45" s="434"/>
      <c r="K45" s="434"/>
      <c r="L45" s="434"/>
      <c r="M45" s="434"/>
      <c r="N45" s="434"/>
      <c r="O45" s="435"/>
    </row>
    <row r="46" spans="2:16" ht="24" customHeight="1">
      <c r="B46" s="409" t="s">
        <v>154</v>
      </c>
      <c r="C46" s="410"/>
      <c r="D46" s="62" t="s">
        <v>160</v>
      </c>
      <c r="E46" s="63"/>
      <c r="F46" s="63"/>
      <c r="G46" s="63"/>
      <c r="H46" s="63"/>
      <c r="I46" s="63"/>
      <c r="J46" s="63"/>
      <c r="K46" s="418" t="s">
        <v>156</v>
      </c>
      <c r="L46" s="419"/>
      <c r="M46" s="420"/>
      <c r="N46" s="416" t="s">
        <v>246</v>
      </c>
      <c r="O46" s="421"/>
    </row>
    <row r="48" spans="2:16" ht="18" customHeight="1">
      <c r="B48" s="38" t="s">
        <v>161</v>
      </c>
      <c r="N48" s="56" t="s">
        <v>141</v>
      </c>
      <c r="P48" s="56" t="str">
        <f>IF(D51="","",_xlfn.DAYS(I51,D51)+1)</f>
        <v/>
      </c>
    </row>
    <row r="49" spans="1:20" ht="24" customHeight="1">
      <c r="B49" s="422" t="s">
        <v>142</v>
      </c>
      <c r="C49" s="423"/>
      <c r="D49" s="57" t="s">
        <v>143</v>
      </c>
      <c r="E49" s="416"/>
      <c r="F49" s="417"/>
      <c r="G49" s="417"/>
      <c r="H49" s="417"/>
      <c r="I49" s="417"/>
      <c r="J49" s="417"/>
      <c r="K49" s="417"/>
      <c r="L49" s="417"/>
      <c r="M49" s="417"/>
      <c r="N49" s="417"/>
      <c r="O49" s="421"/>
    </row>
    <row r="50" spans="1:20" ht="24" customHeight="1">
      <c r="B50" s="424"/>
      <c r="C50" s="425"/>
      <c r="D50" s="58" t="s">
        <v>145</v>
      </c>
      <c r="E50" s="416"/>
      <c r="F50" s="417"/>
      <c r="G50" s="417"/>
      <c r="H50" s="417"/>
      <c r="I50" s="417"/>
      <c r="J50" s="417"/>
      <c r="K50" s="417"/>
      <c r="L50" s="417"/>
      <c r="M50" s="417"/>
      <c r="N50" s="417"/>
      <c r="O50" s="421"/>
    </row>
    <row r="51" spans="1:20" ht="24" customHeight="1">
      <c r="B51" s="426" t="s">
        <v>147</v>
      </c>
      <c r="C51" s="426"/>
      <c r="D51" s="427"/>
      <c r="E51" s="428"/>
      <c r="F51" s="429"/>
      <c r="G51" s="426" t="s">
        <v>148</v>
      </c>
      <c r="H51" s="426"/>
      <c r="I51" s="427"/>
      <c r="J51" s="428"/>
      <c r="K51" s="429"/>
      <c r="L51" s="430" t="s">
        <v>149</v>
      </c>
      <c r="M51" s="431"/>
      <c r="N51" s="53"/>
      <c r="O51" s="60" t="s">
        <v>136</v>
      </c>
    </row>
    <row r="52" spans="1:20" ht="24" customHeight="1">
      <c r="B52" s="409" t="s">
        <v>150</v>
      </c>
      <c r="C52" s="410"/>
      <c r="D52" s="411"/>
      <c r="E52" s="411"/>
      <c r="F52" s="411"/>
      <c r="G52" s="412" t="s">
        <v>152</v>
      </c>
      <c r="H52" s="412"/>
      <c r="I52" s="413"/>
      <c r="J52" s="414"/>
      <c r="K52" s="414"/>
      <c r="L52" s="414"/>
      <c r="M52" s="414"/>
      <c r="N52" s="414"/>
      <c r="O52" s="415"/>
    </row>
    <row r="53" spans="1:20" ht="24" customHeight="1">
      <c r="B53" s="409" t="s">
        <v>154</v>
      </c>
      <c r="C53" s="410"/>
      <c r="D53" s="416"/>
      <c r="E53" s="417"/>
      <c r="F53" s="417"/>
      <c r="G53" s="417"/>
      <c r="H53" s="417"/>
      <c r="I53" s="417"/>
      <c r="J53" s="417"/>
      <c r="K53" s="418" t="s">
        <v>156</v>
      </c>
      <c r="L53" s="419"/>
      <c r="M53" s="420"/>
      <c r="N53" s="416"/>
      <c r="O53" s="421"/>
      <c r="P53" s="64"/>
      <c r="Q53" s="64"/>
      <c r="R53" s="64"/>
      <c r="S53" s="64"/>
      <c r="T53" s="64"/>
    </row>
    <row r="54" spans="1:20">
      <c r="A54" s="39"/>
      <c r="P54" s="39"/>
    </row>
    <row r="55" spans="1:20">
      <c r="A55" s="39"/>
      <c r="P55" s="39" t="s">
        <v>162</v>
      </c>
    </row>
    <row r="56" spans="1:20" ht="30" customHeight="1">
      <c r="B56" s="84"/>
      <c r="C56" s="84"/>
      <c r="D56" s="84"/>
      <c r="E56" s="85"/>
      <c r="F56" s="85"/>
      <c r="G56" s="85"/>
      <c r="H56" s="85"/>
      <c r="I56" s="85"/>
      <c r="J56" s="85"/>
      <c r="K56" s="85"/>
      <c r="L56" s="85"/>
      <c r="M56" s="85"/>
      <c r="N56" s="85"/>
      <c r="O56" s="85"/>
    </row>
    <row r="57" spans="1:20">
      <c r="A57" s="65"/>
    </row>
    <row r="58" spans="1:20" ht="21" customHeight="1">
      <c r="A58" s="406" t="s">
        <v>163</v>
      </c>
      <c r="B58" s="407"/>
      <c r="C58" s="407"/>
      <c r="D58" s="407"/>
      <c r="E58" s="407"/>
      <c r="F58" s="407"/>
      <c r="G58" s="407"/>
      <c r="H58" s="407"/>
      <c r="I58" s="407"/>
      <c r="J58" s="407"/>
      <c r="K58" s="407"/>
      <c r="L58" s="407"/>
      <c r="M58" s="407"/>
      <c r="N58" s="407"/>
      <c r="O58" s="407"/>
      <c r="P58" s="408"/>
    </row>
  </sheetData>
  <dataConsolidate/>
  <mergeCells count="92">
    <mergeCell ref="I11:J11"/>
    <mergeCell ref="K11:O11"/>
    <mergeCell ref="H19:I19"/>
    <mergeCell ref="L2:P2"/>
    <mergeCell ref="A5:P5"/>
    <mergeCell ref="A6:P6"/>
    <mergeCell ref="B9:D9"/>
    <mergeCell ref="I10:J10"/>
    <mergeCell ref="I12:J12"/>
    <mergeCell ref="K12:O12"/>
    <mergeCell ref="A16:P16"/>
    <mergeCell ref="B19:C19"/>
    <mergeCell ref="D19:G19"/>
    <mergeCell ref="J19:O19"/>
    <mergeCell ref="D20:F20"/>
    <mergeCell ref="G20:I20"/>
    <mergeCell ref="J20:O20"/>
    <mergeCell ref="D21:F21"/>
    <mergeCell ref="G21:I21"/>
    <mergeCell ref="J21:O22"/>
    <mergeCell ref="D22:F22"/>
    <mergeCell ref="G22:I22"/>
    <mergeCell ref="B25:C26"/>
    <mergeCell ref="D25:F25"/>
    <mergeCell ref="G25:I25"/>
    <mergeCell ref="J25:O25"/>
    <mergeCell ref="D26:F26"/>
    <mergeCell ref="G26:I26"/>
    <mergeCell ref="J26:O26"/>
    <mergeCell ref="B32:C32"/>
    <mergeCell ref="D32:E32"/>
    <mergeCell ref="G32:O32"/>
    <mergeCell ref="B27:C28"/>
    <mergeCell ref="D27:F27"/>
    <mergeCell ref="G27:I27"/>
    <mergeCell ref="J27:O27"/>
    <mergeCell ref="D28:F28"/>
    <mergeCell ref="G28:I28"/>
    <mergeCell ref="J28:O28"/>
    <mergeCell ref="B31:C31"/>
    <mergeCell ref="D31:F31"/>
    <mergeCell ref="G31:H31"/>
    <mergeCell ref="I31:K31"/>
    <mergeCell ref="L31:M31"/>
    <mergeCell ref="B35:C36"/>
    <mergeCell ref="E35:O35"/>
    <mergeCell ref="E36:O36"/>
    <mergeCell ref="B37:C37"/>
    <mergeCell ref="D37:F37"/>
    <mergeCell ref="G37:H37"/>
    <mergeCell ref="I37:K37"/>
    <mergeCell ref="L37:M37"/>
    <mergeCell ref="B38:C38"/>
    <mergeCell ref="D38:F38"/>
    <mergeCell ref="G38:H38"/>
    <mergeCell ref="I38:O38"/>
    <mergeCell ref="B39:C39"/>
    <mergeCell ref="D39:J39"/>
    <mergeCell ref="K39:M39"/>
    <mergeCell ref="N39:O39"/>
    <mergeCell ref="B42:C43"/>
    <mergeCell ref="E42:O42"/>
    <mergeCell ref="E43:O43"/>
    <mergeCell ref="B44:C44"/>
    <mergeCell ref="D44:F44"/>
    <mergeCell ref="G44:H44"/>
    <mergeCell ref="I44:K44"/>
    <mergeCell ref="L44:M44"/>
    <mergeCell ref="B45:C45"/>
    <mergeCell ref="D45:F45"/>
    <mergeCell ref="G45:H45"/>
    <mergeCell ref="I45:O45"/>
    <mergeCell ref="B46:C46"/>
    <mergeCell ref="K46:M46"/>
    <mergeCell ref="N46:O46"/>
    <mergeCell ref="B49:C50"/>
    <mergeCell ref="E49:O49"/>
    <mergeCell ref="E50:O50"/>
    <mergeCell ref="B51:C51"/>
    <mergeCell ref="D51:F51"/>
    <mergeCell ref="G51:H51"/>
    <mergeCell ref="I51:K51"/>
    <mergeCell ref="L51:M51"/>
    <mergeCell ref="A58:P58"/>
    <mergeCell ref="B52:C52"/>
    <mergeCell ref="D52:F52"/>
    <mergeCell ref="G52:H52"/>
    <mergeCell ref="I52:O52"/>
    <mergeCell ref="B53:C53"/>
    <mergeCell ref="D53:J53"/>
    <mergeCell ref="K53:M53"/>
    <mergeCell ref="N53:O53"/>
  </mergeCells>
  <phoneticPr fontId="9"/>
  <conditionalFormatting sqref="D26 G26 J26 D28 G28 J28 I31 D31:D32">
    <cfRule type="expression" dxfId="18" priority="7">
      <formula>D26=""</formula>
    </cfRule>
  </conditionalFormatting>
  <conditionalFormatting sqref="D37:D39">
    <cfRule type="expression" dxfId="17" priority="3">
      <formula>D37=""</formula>
    </cfRule>
  </conditionalFormatting>
  <conditionalFormatting sqref="E35:E36 N37 I37:I38 E42:E43 N44 I44:I45 D44:D46 E49:E50 N51 I51:I52 D51:D53">
    <cfRule type="expression" dxfId="16" priority="4">
      <formula>D35=""</formula>
    </cfRule>
  </conditionalFormatting>
  <conditionalFormatting sqref="J19:O19">
    <cfRule type="expression" dxfId="15" priority="1">
      <formula>$J$19="選択してください"</formula>
    </cfRule>
  </conditionalFormatting>
  <conditionalFormatting sqref="K11:K12 D19 J21 D21:D22 G21:G22">
    <cfRule type="expression" dxfId="14" priority="8">
      <formula>D11=""</formula>
    </cfRule>
  </conditionalFormatting>
  <conditionalFormatting sqref="L2:P2">
    <cfRule type="cellIs" dxfId="13" priority="5" operator="equal">
      <formula>"年　　月　　日"</formula>
    </cfRule>
  </conditionalFormatting>
  <conditionalFormatting sqref="N53">
    <cfRule type="expression" dxfId="12" priority="2">
      <formula>N53=""</formula>
    </cfRule>
  </conditionalFormatting>
  <dataValidations count="6">
    <dataValidation imeMode="halfAlpha" allowBlank="1" showInputMessage="1" showErrorMessage="1" sqref="J21:O22" xr:uid="{00000000-0002-0000-0E00-000000000000}"/>
    <dataValidation type="textLength" imeMode="halfAlpha" operator="equal" allowBlank="1" showInputMessage="1" showErrorMessage="1" sqref="D19" xr:uid="{00000000-0002-0000-0E00-000001000000}">
      <formula1>7</formula1>
    </dataValidation>
    <dataValidation imeMode="fullKatakana" allowBlank="1" showInputMessage="1" showErrorMessage="1" sqref="D21 G21" xr:uid="{00000000-0002-0000-0E00-000002000000}"/>
    <dataValidation type="date" allowBlank="1" showInputMessage="1" showErrorMessage="1" sqref="D28:I28 D26:I26" xr:uid="{00000000-0002-0000-0E00-000003000000}">
      <formula1>46213</formula1>
      <formula2>46387</formula2>
    </dataValidation>
    <dataValidation type="list" allowBlank="1" showInputMessage="1" showErrorMessage="1" sqref="D38:F38 D45:F45 D52:F52" xr:uid="{00000000-0002-0000-0E00-000004000000}">
      <formula1>#REF!</formula1>
    </dataValidation>
    <dataValidation type="list" allowBlank="1" showInputMessage="1" showErrorMessage="1" sqref="J19:O19" xr:uid="{00000000-0002-0000-0E00-000006000000}">
      <formula1>"選択してください,マイ好奇心探究コース,社会課題探究コース,STEAM探究コース,スポーツ・芸術探究コース,ふくしま探究コース"</formula1>
    </dataValidation>
  </dataValidations>
  <pageMargins left="0.7" right="0.7" top="0.75" bottom="0.75" header="0.3" footer="0.3"/>
  <pageSetup paperSize="9" scale="63" orientation="portrait" r:id="rId1"/>
  <colBreaks count="1" manualBreakCount="1">
    <brk id="16"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R58"/>
  <sheetViews>
    <sheetView view="pageBreakPreview" topLeftCell="A15" zoomScaleNormal="80" zoomScaleSheetLayoutView="100" workbookViewId="0">
      <selection activeCell="M15" sqref="M15"/>
    </sheetView>
  </sheetViews>
  <sheetFormatPr defaultColWidth="9.6328125" defaultRowHeight="13"/>
  <cols>
    <col min="1" max="1" width="5.453125" style="35" customWidth="1"/>
    <col min="2" max="3" width="9.1796875" style="35" customWidth="1"/>
    <col min="4" max="6" width="8.453125" style="35" customWidth="1"/>
    <col min="7" max="8" width="8.81640625" style="35" customWidth="1"/>
    <col min="9" max="15" width="8.453125" style="35" customWidth="1"/>
    <col min="16" max="16" width="5.90625" style="35" customWidth="1"/>
    <col min="17" max="17" width="6.81640625" style="35" customWidth="1"/>
    <col min="18" max="18" width="54.08984375" style="35" customWidth="1"/>
    <col min="19" max="20" width="6.36328125" style="35" customWidth="1"/>
    <col min="21" max="16384" width="9.6328125" style="35"/>
  </cols>
  <sheetData>
    <row r="1" spans="1:18" ht="18" customHeight="1">
      <c r="M1" s="36"/>
      <c r="N1" s="36"/>
      <c r="O1" s="36"/>
      <c r="P1" s="37" t="s">
        <v>164</v>
      </c>
      <c r="R1" s="38"/>
    </row>
    <row r="2" spans="1:18">
      <c r="L2" s="503" t="s">
        <v>165</v>
      </c>
      <c r="M2" s="503"/>
      <c r="N2" s="503"/>
      <c r="O2" s="503"/>
      <c r="P2" s="503"/>
    </row>
    <row r="3" spans="1:18">
      <c r="A3" s="39"/>
    </row>
    <row r="4" spans="1:18" ht="1.25" customHeight="1">
      <c r="A4" s="39"/>
    </row>
    <row r="5" spans="1:18" ht="27.65" customHeight="1">
      <c r="A5" s="478" t="s">
        <v>256</v>
      </c>
      <c r="B5" s="479"/>
      <c r="C5" s="479"/>
      <c r="D5" s="479"/>
      <c r="E5" s="479"/>
      <c r="F5" s="479"/>
      <c r="G5" s="479"/>
      <c r="H5" s="479"/>
      <c r="I5" s="479"/>
      <c r="J5" s="479"/>
      <c r="K5" s="479"/>
      <c r="L5" s="479"/>
      <c r="M5" s="479"/>
      <c r="N5" s="479"/>
      <c r="O5" s="479"/>
      <c r="P5" s="479"/>
      <c r="R5" s="40" t="s">
        <v>102</v>
      </c>
    </row>
    <row r="6" spans="1:18" ht="24" customHeight="1">
      <c r="A6" s="480" t="s">
        <v>166</v>
      </c>
      <c r="B6" s="480"/>
      <c r="C6" s="480"/>
      <c r="D6" s="480"/>
      <c r="E6" s="480"/>
      <c r="F6" s="480"/>
      <c r="G6" s="480"/>
      <c r="H6" s="480"/>
      <c r="I6" s="480"/>
      <c r="J6" s="480"/>
      <c r="K6" s="480"/>
      <c r="L6" s="480"/>
      <c r="M6" s="480"/>
      <c r="N6" s="480"/>
      <c r="O6" s="480"/>
      <c r="P6" s="480"/>
      <c r="R6" s="40" t="str">
        <f>D19&amp;D22&amp;G22&amp;"_"&amp;P1&amp;A6</f>
        <v>_【添付書類】留学状況報告書</v>
      </c>
    </row>
    <row r="7" spans="1:18">
      <c r="A7" s="41"/>
      <c r="R7" s="42" t="s">
        <v>104</v>
      </c>
    </row>
    <row r="8" spans="1:18" ht="18.649999999999999" customHeight="1">
      <c r="B8" s="39" t="s">
        <v>105</v>
      </c>
      <c r="R8" s="42"/>
    </row>
    <row r="9" spans="1:18">
      <c r="A9" s="39"/>
      <c r="B9" s="36" t="s">
        <v>167</v>
      </c>
      <c r="C9" s="36"/>
    </row>
    <row r="10" spans="1:18" ht="20" customHeight="1">
      <c r="B10" s="39"/>
      <c r="I10" s="479"/>
      <c r="J10" s="479"/>
      <c r="R10" s="35" t="s">
        <v>168</v>
      </c>
    </row>
    <row r="11" spans="1:18" ht="20" customHeight="1">
      <c r="B11" s="39"/>
      <c r="I11" s="456" t="s">
        <v>108</v>
      </c>
      <c r="J11" s="458"/>
      <c r="K11" s="474"/>
      <c r="L11" s="475"/>
      <c r="M11" s="475"/>
      <c r="N11" s="475"/>
      <c r="O11" s="476"/>
    </row>
    <row r="12" spans="1:18" ht="20" customHeight="1">
      <c r="B12" s="39"/>
      <c r="I12" s="456" t="s">
        <v>110</v>
      </c>
      <c r="J12" s="458"/>
      <c r="K12" s="474"/>
      <c r="L12" s="475"/>
      <c r="M12" s="475"/>
      <c r="N12" s="475"/>
      <c r="O12" s="476"/>
    </row>
    <row r="13" spans="1:18">
      <c r="A13" s="39"/>
    </row>
    <row r="14" spans="1:18">
      <c r="B14" s="39" t="s">
        <v>169</v>
      </c>
    </row>
    <row r="15" spans="1:18">
      <c r="A15" s="39"/>
    </row>
    <row r="16" spans="1:18">
      <c r="A16" s="479" t="s">
        <v>112</v>
      </c>
      <c r="B16" s="479"/>
      <c r="C16" s="479"/>
      <c r="D16" s="479"/>
      <c r="E16" s="479"/>
      <c r="F16" s="479"/>
      <c r="G16" s="479"/>
      <c r="H16" s="479"/>
      <c r="I16" s="479"/>
      <c r="J16" s="479"/>
      <c r="K16" s="479"/>
      <c r="L16" s="479"/>
      <c r="M16" s="479"/>
      <c r="N16" s="479"/>
      <c r="O16" s="479"/>
      <c r="P16" s="479"/>
    </row>
    <row r="17" spans="1:15">
      <c r="A17" s="39"/>
    </row>
    <row r="18" spans="1:15" ht="18" customHeight="1">
      <c r="B18" s="43" t="s">
        <v>113</v>
      </c>
    </row>
    <row r="19" spans="1:15" ht="23" customHeight="1">
      <c r="B19" s="482" t="s">
        <v>114</v>
      </c>
      <c r="C19" s="482"/>
      <c r="D19" s="416"/>
      <c r="E19" s="417"/>
      <c r="F19" s="417"/>
      <c r="G19" s="421"/>
      <c r="H19" s="459" t="s">
        <v>115</v>
      </c>
      <c r="I19" s="461"/>
      <c r="J19" s="502" t="s">
        <v>170</v>
      </c>
      <c r="K19" s="502"/>
      <c r="L19" s="502"/>
      <c r="M19" s="502"/>
      <c r="N19" s="502"/>
      <c r="O19" s="502"/>
    </row>
    <row r="20" spans="1:15" ht="18" customHeight="1">
      <c r="B20" s="44" t="s">
        <v>116</v>
      </c>
      <c r="C20" s="45"/>
      <c r="D20" s="456" t="s">
        <v>117</v>
      </c>
      <c r="E20" s="457"/>
      <c r="F20" s="458"/>
      <c r="G20" s="456" t="s">
        <v>118</v>
      </c>
      <c r="H20" s="457"/>
      <c r="I20" s="458"/>
      <c r="J20" s="459" t="s">
        <v>119</v>
      </c>
      <c r="K20" s="460"/>
      <c r="L20" s="460"/>
      <c r="M20" s="460"/>
      <c r="N20" s="460"/>
      <c r="O20" s="461"/>
    </row>
    <row r="21" spans="1:15" ht="18" customHeight="1">
      <c r="B21" s="46"/>
      <c r="C21" s="47" t="s">
        <v>120</v>
      </c>
      <c r="D21" s="490"/>
      <c r="E21" s="491"/>
      <c r="F21" s="491"/>
      <c r="G21" s="490"/>
      <c r="H21" s="491"/>
      <c r="I21" s="492"/>
      <c r="J21" s="493"/>
      <c r="K21" s="494"/>
      <c r="L21" s="494"/>
      <c r="M21" s="494"/>
      <c r="N21" s="494"/>
      <c r="O21" s="495"/>
    </row>
    <row r="22" spans="1:15" ht="23" customHeight="1">
      <c r="B22" s="48"/>
      <c r="C22" s="49" t="s">
        <v>121</v>
      </c>
      <c r="D22" s="499"/>
      <c r="E22" s="500"/>
      <c r="F22" s="501"/>
      <c r="G22" s="499"/>
      <c r="H22" s="500"/>
      <c r="I22" s="501"/>
      <c r="J22" s="496"/>
      <c r="K22" s="497"/>
      <c r="L22" s="497"/>
      <c r="M22" s="497"/>
      <c r="N22" s="497"/>
      <c r="O22" s="498"/>
    </row>
    <row r="23" spans="1:15">
      <c r="B23" s="50"/>
      <c r="C23" s="50"/>
      <c r="D23" s="66"/>
      <c r="E23" s="66"/>
      <c r="F23" s="66"/>
      <c r="G23" s="66"/>
      <c r="H23" s="66"/>
      <c r="I23" s="66"/>
      <c r="J23" s="66"/>
      <c r="K23" s="66"/>
      <c r="L23" s="66"/>
      <c r="M23" s="66"/>
      <c r="N23" s="66"/>
      <c r="O23" s="66"/>
    </row>
    <row r="24" spans="1:15" ht="18" customHeight="1">
      <c r="B24" s="43" t="s">
        <v>122</v>
      </c>
    </row>
    <row r="25" spans="1:15" ht="18" customHeight="1">
      <c r="B25" s="422" t="s">
        <v>123</v>
      </c>
      <c r="C25" s="423"/>
      <c r="D25" s="451" t="s">
        <v>124</v>
      </c>
      <c r="E25" s="452"/>
      <c r="F25" s="453"/>
      <c r="G25" s="454" t="s">
        <v>125</v>
      </c>
      <c r="H25" s="454"/>
      <c r="I25" s="454"/>
      <c r="J25" s="451" t="s">
        <v>126</v>
      </c>
      <c r="K25" s="452"/>
      <c r="L25" s="452"/>
      <c r="M25" s="452"/>
      <c r="N25" s="452"/>
      <c r="O25" s="453"/>
    </row>
    <row r="26" spans="1:15" ht="23" customHeight="1">
      <c r="B26" s="424"/>
      <c r="C26" s="425"/>
      <c r="D26" s="427"/>
      <c r="E26" s="428"/>
      <c r="F26" s="429"/>
      <c r="G26" s="489"/>
      <c r="H26" s="489"/>
      <c r="I26" s="489"/>
      <c r="J26" s="416"/>
      <c r="K26" s="417"/>
      <c r="L26" s="417"/>
      <c r="M26" s="417"/>
      <c r="N26" s="417"/>
      <c r="O26" s="421"/>
    </row>
    <row r="27" spans="1:15" ht="18" customHeight="1">
      <c r="B27" s="422" t="s">
        <v>128</v>
      </c>
      <c r="C27" s="423"/>
      <c r="D27" s="451" t="s">
        <v>129</v>
      </c>
      <c r="E27" s="452"/>
      <c r="F27" s="453"/>
      <c r="G27" s="454" t="s">
        <v>130</v>
      </c>
      <c r="H27" s="454"/>
      <c r="I27" s="454"/>
      <c r="J27" s="451" t="s">
        <v>126</v>
      </c>
      <c r="K27" s="452"/>
      <c r="L27" s="452"/>
      <c r="M27" s="452"/>
      <c r="N27" s="452"/>
      <c r="O27" s="453"/>
    </row>
    <row r="28" spans="1:15" ht="23" customHeight="1">
      <c r="B28" s="424"/>
      <c r="C28" s="425"/>
      <c r="D28" s="427"/>
      <c r="E28" s="428"/>
      <c r="F28" s="429"/>
      <c r="G28" s="489"/>
      <c r="H28" s="489"/>
      <c r="I28" s="489"/>
      <c r="J28" s="416"/>
      <c r="K28" s="417"/>
      <c r="L28" s="417"/>
      <c r="M28" s="417"/>
      <c r="N28" s="417"/>
      <c r="O28" s="421"/>
    </row>
    <row r="29" spans="1:15">
      <c r="B29" s="50"/>
      <c r="C29" s="50"/>
      <c r="D29" s="66"/>
      <c r="E29" s="66"/>
      <c r="F29" s="66"/>
      <c r="G29" s="66"/>
      <c r="H29" s="66"/>
      <c r="I29" s="66"/>
      <c r="J29" s="66"/>
      <c r="K29" s="66"/>
      <c r="L29" s="66"/>
      <c r="M29" s="66"/>
      <c r="N29" s="66"/>
      <c r="O29" s="66"/>
    </row>
    <row r="30" spans="1:15" ht="18" customHeight="1">
      <c r="B30" s="52" t="s">
        <v>132</v>
      </c>
    </row>
    <row r="31" spans="1:15" ht="40.25" customHeight="1">
      <c r="B31" s="426" t="s">
        <v>133</v>
      </c>
      <c r="C31" s="426"/>
      <c r="D31" s="427"/>
      <c r="E31" s="428"/>
      <c r="F31" s="429"/>
      <c r="G31" s="426" t="s">
        <v>134</v>
      </c>
      <c r="H31" s="426"/>
      <c r="I31" s="427"/>
      <c r="J31" s="428"/>
      <c r="K31" s="429"/>
      <c r="L31" s="430" t="s">
        <v>135</v>
      </c>
      <c r="M31" s="431"/>
      <c r="N31" s="67" t="str">
        <f>IF(OR(D31="",I31="",),"",_xlfn.DAYS(I31,D31)+1)</f>
        <v/>
      </c>
      <c r="O31" s="68" t="s">
        <v>136</v>
      </c>
    </row>
    <row r="32" spans="1:15" ht="23" customHeight="1">
      <c r="B32" s="426" t="s">
        <v>137</v>
      </c>
      <c r="C32" s="426"/>
      <c r="D32" s="485"/>
      <c r="E32" s="485"/>
      <c r="F32" s="69" t="s">
        <v>138</v>
      </c>
      <c r="G32" s="486" t="s">
        <v>139</v>
      </c>
      <c r="H32" s="487"/>
      <c r="I32" s="487"/>
      <c r="J32" s="487"/>
      <c r="K32" s="487"/>
      <c r="L32" s="487"/>
      <c r="M32" s="487"/>
      <c r="N32" s="487"/>
      <c r="O32" s="488"/>
    </row>
    <row r="33" spans="2:16">
      <c r="B33" s="50"/>
      <c r="C33" s="50"/>
      <c r="D33" s="66"/>
      <c r="E33" s="66"/>
      <c r="I33" s="66"/>
      <c r="J33" s="66"/>
      <c r="K33" s="66"/>
      <c r="L33" s="66"/>
      <c r="M33" s="66"/>
      <c r="N33" s="66"/>
      <c r="O33" s="66"/>
    </row>
    <row r="34" spans="2:16" ht="18" customHeight="1">
      <c r="B34" s="43" t="s">
        <v>140</v>
      </c>
      <c r="N34" s="56" t="s">
        <v>141</v>
      </c>
      <c r="P34" s="56" t="str">
        <f>IF(D37="","",_xlfn.DAYS(I37,D37)+1)</f>
        <v/>
      </c>
    </row>
    <row r="35" spans="2:16" ht="24" customHeight="1">
      <c r="B35" s="422" t="s">
        <v>142</v>
      </c>
      <c r="C35" s="423"/>
      <c r="D35" s="70" t="s">
        <v>143</v>
      </c>
      <c r="E35" s="416"/>
      <c r="F35" s="417"/>
      <c r="G35" s="417"/>
      <c r="H35" s="417"/>
      <c r="I35" s="417"/>
      <c r="J35" s="417"/>
      <c r="K35" s="417"/>
      <c r="L35" s="417"/>
      <c r="M35" s="417"/>
      <c r="N35" s="417"/>
      <c r="O35" s="421"/>
    </row>
    <row r="36" spans="2:16" ht="24" customHeight="1">
      <c r="B36" s="424"/>
      <c r="C36" s="425"/>
      <c r="D36" s="71" t="s">
        <v>145</v>
      </c>
      <c r="E36" s="416"/>
      <c r="F36" s="417"/>
      <c r="G36" s="417"/>
      <c r="H36" s="417"/>
      <c r="I36" s="417"/>
      <c r="J36" s="417"/>
      <c r="K36" s="417"/>
      <c r="L36" s="417"/>
      <c r="M36" s="417"/>
      <c r="N36" s="417"/>
      <c r="O36" s="421"/>
    </row>
    <row r="37" spans="2:16" ht="24" customHeight="1">
      <c r="B37" s="426" t="s">
        <v>147</v>
      </c>
      <c r="C37" s="426"/>
      <c r="D37" s="427"/>
      <c r="E37" s="428"/>
      <c r="F37" s="429"/>
      <c r="G37" s="426" t="s">
        <v>148</v>
      </c>
      <c r="H37" s="426"/>
      <c r="I37" s="427"/>
      <c r="J37" s="428"/>
      <c r="K37" s="429"/>
      <c r="L37" s="430" t="s">
        <v>149</v>
      </c>
      <c r="M37" s="431"/>
      <c r="N37" s="53"/>
      <c r="O37" s="72" t="s">
        <v>136</v>
      </c>
    </row>
    <row r="38" spans="2:16" ht="24" customHeight="1">
      <c r="B38" s="409" t="s">
        <v>150</v>
      </c>
      <c r="C38" s="410"/>
      <c r="D38" s="411"/>
      <c r="E38" s="411"/>
      <c r="F38" s="411"/>
      <c r="G38" s="412" t="s">
        <v>152</v>
      </c>
      <c r="H38" s="412"/>
      <c r="I38" s="413"/>
      <c r="J38" s="414"/>
      <c r="K38" s="414"/>
      <c r="L38" s="414"/>
      <c r="M38" s="414"/>
      <c r="N38" s="414"/>
      <c r="O38" s="415"/>
    </row>
    <row r="39" spans="2:16" ht="24" customHeight="1">
      <c r="B39" s="409" t="s">
        <v>154</v>
      </c>
      <c r="C39" s="410"/>
      <c r="D39" s="416"/>
      <c r="E39" s="417"/>
      <c r="F39" s="417"/>
      <c r="G39" s="417"/>
      <c r="H39" s="417"/>
      <c r="I39" s="417"/>
      <c r="J39" s="417"/>
      <c r="K39" s="418" t="s">
        <v>156</v>
      </c>
      <c r="L39" s="419"/>
      <c r="M39" s="420"/>
      <c r="N39" s="416"/>
      <c r="O39" s="421"/>
    </row>
    <row r="40" spans="2:16">
      <c r="B40" s="61"/>
    </row>
    <row r="41" spans="2:16" ht="18" customHeight="1">
      <c r="B41" s="38" t="s">
        <v>157</v>
      </c>
      <c r="N41" s="56" t="s">
        <v>141</v>
      </c>
      <c r="P41" s="56" t="str">
        <f>IF(D44="","",_xlfn.DAYS(I44,D44)+1)</f>
        <v/>
      </c>
    </row>
    <row r="42" spans="2:16" ht="24" customHeight="1">
      <c r="B42" s="422" t="s">
        <v>142</v>
      </c>
      <c r="C42" s="423"/>
      <c r="D42" s="70" t="s">
        <v>143</v>
      </c>
      <c r="E42" s="416"/>
      <c r="F42" s="417"/>
      <c r="G42" s="417"/>
      <c r="H42" s="417"/>
      <c r="I42" s="417"/>
      <c r="J42" s="417"/>
      <c r="K42" s="417"/>
      <c r="L42" s="417"/>
      <c r="M42" s="417"/>
      <c r="N42" s="417"/>
      <c r="O42" s="421"/>
    </row>
    <row r="43" spans="2:16" ht="24" customHeight="1">
      <c r="B43" s="424"/>
      <c r="C43" s="425"/>
      <c r="D43" s="71" t="s">
        <v>145</v>
      </c>
      <c r="E43" s="416"/>
      <c r="F43" s="417"/>
      <c r="G43" s="417"/>
      <c r="H43" s="417"/>
      <c r="I43" s="417"/>
      <c r="J43" s="417"/>
      <c r="K43" s="417"/>
      <c r="L43" s="417"/>
      <c r="M43" s="417"/>
      <c r="N43" s="417"/>
      <c r="O43" s="421"/>
    </row>
    <row r="44" spans="2:16" ht="24" customHeight="1">
      <c r="B44" s="426" t="s">
        <v>147</v>
      </c>
      <c r="C44" s="426"/>
      <c r="D44" s="427"/>
      <c r="E44" s="428"/>
      <c r="F44" s="429"/>
      <c r="G44" s="426" t="s">
        <v>148</v>
      </c>
      <c r="H44" s="426"/>
      <c r="I44" s="427"/>
      <c r="J44" s="428"/>
      <c r="K44" s="429"/>
      <c r="L44" s="430" t="s">
        <v>149</v>
      </c>
      <c r="M44" s="431"/>
      <c r="N44" s="53"/>
      <c r="O44" s="72" t="s">
        <v>136</v>
      </c>
    </row>
    <row r="45" spans="2:16" ht="24" customHeight="1">
      <c r="B45" s="409" t="s">
        <v>150</v>
      </c>
      <c r="C45" s="410"/>
      <c r="D45" s="411"/>
      <c r="E45" s="411"/>
      <c r="F45" s="411"/>
      <c r="G45" s="412" t="s">
        <v>152</v>
      </c>
      <c r="H45" s="412"/>
      <c r="I45" s="484"/>
      <c r="J45" s="414"/>
      <c r="K45" s="414"/>
      <c r="L45" s="414"/>
      <c r="M45" s="414"/>
      <c r="N45" s="414"/>
      <c r="O45" s="415"/>
    </row>
    <row r="46" spans="2:16" ht="24" customHeight="1">
      <c r="B46" s="409" t="s">
        <v>154</v>
      </c>
      <c r="C46" s="410"/>
      <c r="D46" s="416"/>
      <c r="E46" s="417"/>
      <c r="F46" s="417"/>
      <c r="G46" s="417"/>
      <c r="H46" s="417"/>
      <c r="I46" s="417"/>
      <c r="J46" s="417"/>
      <c r="K46" s="418" t="s">
        <v>156</v>
      </c>
      <c r="L46" s="419"/>
      <c r="M46" s="420"/>
      <c r="N46" s="416"/>
      <c r="O46" s="421"/>
    </row>
    <row r="48" spans="2:16" ht="18" customHeight="1">
      <c r="B48" s="38" t="s">
        <v>161</v>
      </c>
      <c r="N48" s="56" t="s">
        <v>141</v>
      </c>
      <c r="P48" s="56" t="str">
        <f>IF(D51="","",_xlfn.DAYS(I51,D51)+1)</f>
        <v/>
      </c>
    </row>
    <row r="49" spans="1:16" ht="24" customHeight="1">
      <c r="B49" s="422" t="s">
        <v>142</v>
      </c>
      <c r="C49" s="423"/>
      <c r="D49" s="70" t="s">
        <v>143</v>
      </c>
      <c r="E49" s="416"/>
      <c r="F49" s="417"/>
      <c r="G49" s="417"/>
      <c r="H49" s="417"/>
      <c r="I49" s="417"/>
      <c r="J49" s="417"/>
      <c r="K49" s="417"/>
      <c r="L49" s="417"/>
      <c r="M49" s="417"/>
      <c r="N49" s="417"/>
      <c r="O49" s="421"/>
    </row>
    <row r="50" spans="1:16" ht="24" customHeight="1">
      <c r="B50" s="424"/>
      <c r="C50" s="425"/>
      <c r="D50" s="71" t="s">
        <v>145</v>
      </c>
      <c r="E50" s="416"/>
      <c r="F50" s="417"/>
      <c r="G50" s="417"/>
      <c r="H50" s="417"/>
      <c r="I50" s="417"/>
      <c r="J50" s="417"/>
      <c r="K50" s="417"/>
      <c r="L50" s="417"/>
      <c r="M50" s="417"/>
      <c r="N50" s="417"/>
      <c r="O50" s="421"/>
    </row>
    <row r="51" spans="1:16" ht="24" customHeight="1">
      <c r="B51" s="426" t="s">
        <v>147</v>
      </c>
      <c r="C51" s="426"/>
      <c r="D51" s="427"/>
      <c r="E51" s="428"/>
      <c r="F51" s="429"/>
      <c r="G51" s="426" t="s">
        <v>148</v>
      </c>
      <c r="H51" s="426"/>
      <c r="I51" s="427"/>
      <c r="J51" s="428"/>
      <c r="K51" s="429"/>
      <c r="L51" s="430" t="s">
        <v>149</v>
      </c>
      <c r="M51" s="431"/>
      <c r="N51" s="53"/>
      <c r="O51" s="72" t="s">
        <v>136</v>
      </c>
    </row>
    <row r="52" spans="1:16" ht="24" customHeight="1">
      <c r="B52" s="409" t="s">
        <v>150</v>
      </c>
      <c r="C52" s="410"/>
      <c r="D52" s="411"/>
      <c r="E52" s="411"/>
      <c r="F52" s="411"/>
      <c r="G52" s="412" t="s">
        <v>152</v>
      </c>
      <c r="H52" s="412"/>
      <c r="I52" s="413"/>
      <c r="J52" s="414"/>
      <c r="K52" s="414"/>
      <c r="L52" s="414"/>
      <c r="M52" s="414"/>
      <c r="N52" s="414"/>
      <c r="O52" s="415"/>
    </row>
    <row r="53" spans="1:16" ht="24" customHeight="1">
      <c r="B53" s="409" t="s">
        <v>154</v>
      </c>
      <c r="C53" s="410"/>
      <c r="D53" s="416"/>
      <c r="E53" s="417"/>
      <c r="F53" s="417"/>
      <c r="G53" s="417"/>
      <c r="H53" s="417"/>
      <c r="I53" s="417"/>
      <c r="J53" s="417"/>
      <c r="K53" s="418" t="s">
        <v>156</v>
      </c>
      <c r="L53" s="419"/>
      <c r="M53" s="420"/>
      <c r="N53" s="483"/>
      <c r="O53" s="421"/>
    </row>
    <row r="54" spans="1:16">
      <c r="A54" s="39"/>
      <c r="P54" s="39"/>
    </row>
    <row r="55" spans="1:16">
      <c r="A55" s="39"/>
      <c r="P55" s="39" t="s">
        <v>162</v>
      </c>
    </row>
    <row r="56" spans="1:16" ht="30" customHeight="1">
      <c r="B56" s="84"/>
      <c r="C56" s="84"/>
      <c r="D56" s="84"/>
      <c r="E56" s="85"/>
      <c r="F56" s="85"/>
      <c r="G56" s="85"/>
      <c r="H56" s="85"/>
      <c r="I56" s="85"/>
      <c r="J56" s="85"/>
      <c r="K56" s="85"/>
      <c r="L56" s="85"/>
      <c r="M56" s="85"/>
      <c r="N56" s="85"/>
      <c r="O56" s="85"/>
    </row>
    <row r="57" spans="1:16">
      <c r="A57" s="65"/>
    </row>
    <row r="58" spans="1:16" ht="21" customHeight="1">
      <c r="A58" s="406" t="s">
        <v>163</v>
      </c>
      <c r="B58" s="407"/>
      <c r="C58" s="407"/>
      <c r="D58" s="407"/>
      <c r="E58" s="407"/>
      <c r="F58" s="407"/>
      <c r="G58" s="407"/>
      <c r="H58" s="407"/>
      <c r="I58" s="407"/>
      <c r="J58" s="407"/>
      <c r="K58" s="407"/>
      <c r="L58" s="407"/>
      <c r="M58" s="407"/>
      <c r="N58" s="407"/>
      <c r="O58" s="407"/>
      <c r="P58" s="408"/>
    </row>
  </sheetData>
  <mergeCells count="92">
    <mergeCell ref="L2:P2"/>
    <mergeCell ref="A5:P5"/>
    <mergeCell ref="A6:P6"/>
    <mergeCell ref="I10:J10"/>
    <mergeCell ref="I11:J11"/>
    <mergeCell ref="K11:O11"/>
    <mergeCell ref="I12:J12"/>
    <mergeCell ref="K12:O12"/>
    <mergeCell ref="A16:P16"/>
    <mergeCell ref="B19:C19"/>
    <mergeCell ref="D19:G19"/>
    <mergeCell ref="J19:O19"/>
    <mergeCell ref="H19:I19"/>
    <mergeCell ref="D20:F20"/>
    <mergeCell ref="G20:I20"/>
    <mergeCell ref="J20:O20"/>
    <mergeCell ref="D21:F21"/>
    <mergeCell ref="G21:I21"/>
    <mergeCell ref="J21:O22"/>
    <mergeCell ref="D22:F22"/>
    <mergeCell ref="G22:I22"/>
    <mergeCell ref="B25:C26"/>
    <mergeCell ref="D25:F25"/>
    <mergeCell ref="G25:I25"/>
    <mergeCell ref="J25:O25"/>
    <mergeCell ref="D26:F26"/>
    <mergeCell ref="G26:I26"/>
    <mergeCell ref="J26:O26"/>
    <mergeCell ref="B32:C32"/>
    <mergeCell ref="D32:E32"/>
    <mergeCell ref="G32:O32"/>
    <mergeCell ref="B27:C28"/>
    <mergeCell ref="D27:F27"/>
    <mergeCell ref="G27:I27"/>
    <mergeCell ref="J27:O27"/>
    <mergeCell ref="D28:F28"/>
    <mergeCell ref="G28:I28"/>
    <mergeCell ref="J28:O28"/>
    <mergeCell ref="B31:C31"/>
    <mergeCell ref="D31:F31"/>
    <mergeCell ref="G31:H31"/>
    <mergeCell ref="I31:K31"/>
    <mergeCell ref="L31:M31"/>
    <mergeCell ref="B35:C36"/>
    <mergeCell ref="E35:O35"/>
    <mergeCell ref="E36:O36"/>
    <mergeCell ref="B37:C37"/>
    <mergeCell ref="D37:F37"/>
    <mergeCell ref="G37:H37"/>
    <mergeCell ref="I37:K37"/>
    <mergeCell ref="L37:M37"/>
    <mergeCell ref="B38:C38"/>
    <mergeCell ref="D38:F38"/>
    <mergeCell ref="G38:H38"/>
    <mergeCell ref="I38:O38"/>
    <mergeCell ref="B39:C39"/>
    <mergeCell ref="D39:J39"/>
    <mergeCell ref="K39:M39"/>
    <mergeCell ref="N39:O39"/>
    <mergeCell ref="B42:C43"/>
    <mergeCell ref="E42:O42"/>
    <mergeCell ref="E43:O43"/>
    <mergeCell ref="B44:C44"/>
    <mergeCell ref="D44:F44"/>
    <mergeCell ref="G44:H44"/>
    <mergeCell ref="I44:K44"/>
    <mergeCell ref="L44:M44"/>
    <mergeCell ref="B45:C45"/>
    <mergeCell ref="D45:F45"/>
    <mergeCell ref="G45:H45"/>
    <mergeCell ref="I45:O45"/>
    <mergeCell ref="B46:C46"/>
    <mergeCell ref="D46:J46"/>
    <mergeCell ref="K46:M46"/>
    <mergeCell ref="N46:O46"/>
    <mergeCell ref="B49:C50"/>
    <mergeCell ref="E49:O49"/>
    <mergeCell ref="E50:O50"/>
    <mergeCell ref="B51:C51"/>
    <mergeCell ref="D51:F51"/>
    <mergeCell ref="G51:H51"/>
    <mergeCell ref="I51:K51"/>
    <mergeCell ref="L51:M51"/>
    <mergeCell ref="A58:P58"/>
    <mergeCell ref="B52:C52"/>
    <mergeCell ref="D52:F52"/>
    <mergeCell ref="G52:H52"/>
    <mergeCell ref="I52:O52"/>
    <mergeCell ref="B53:C53"/>
    <mergeCell ref="D53:J53"/>
    <mergeCell ref="K53:M53"/>
    <mergeCell ref="N53:O53"/>
  </mergeCells>
  <phoneticPr fontId="9"/>
  <conditionalFormatting sqref="D19 J21 D21:D22 G21:G22">
    <cfRule type="expression" dxfId="11" priority="12">
      <formula>D19=""</formula>
    </cfRule>
  </conditionalFormatting>
  <conditionalFormatting sqref="D26 G26 J26 D28 G28 J28 I31 D31:D32">
    <cfRule type="expression" dxfId="10" priority="11">
      <formula>D26=""</formula>
    </cfRule>
  </conditionalFormatting>
  <conditionalFormatting sqref="D37:D39">
    <cfRule type="expression" dxfId="9" priority="7">
      <formula>D37=""</formula>
    </cfRule>
  </conditionalFormatting>
  <conditionalFormatting sqref="D44:D46">
    <cfRule type="expression" dxfId="8" priority="5">
      <formula>D44=""</formula>
    </cfRule>
  </conditionalFormatting>
  <conditionalFormatting sqref="D51:D53">
    <cfRule type="expression" dxfId="7" priority="3">
      <formula>D51=""</formula>
    </cfRule>
  </conditionalFormatting>
  <conditionalFormatting sqref="E35:E36 N37 I37:I38 E42:E43 N44 I44:I45 E49:E50 N51 I51:I52">
    <cfRule type="expression" dxfId="6" priority="8">
      <formula>E35=""</formula>
    </cfRule>
  </conditionalFormatting>
  <conditionalFormatting sqref="J19:O19">
    <cfRule type="expression" dxfId="5" priority="10">
      <formula>$J$19="選択してください"</formula>
    </cfRule>
  </conditionalFormatting>
  <conditionalFormatting sqref="K11:K12">
    <cfRule type="expression" dxfId="4" priority="1">
      <formula>K11=""</formula>
    </cfRule>
  </conditionalFormatting>
  <conditionalFormatting sqref="L2:P2">
    <cfRule type="cellIs" dxfId="3" priority="9" operator="equal">
      <formula>"年　　月　　日"</formula>
    </cfRule>
  </conditionalFormatting>
  <conditionalFormatting sqref="N39">
    <cfRule type="expression" dxfId="2" priority="6">
      <formula>N39=""</formula>
    </cfRule>
  </conditionalFormatting>
  <conditionalFormatting sqref="N46">
    <cfRule type="expression" dxfId="1" priority="4">
      <formula>N46=""</formula>
    </cfRule>
  </conditionalFormatting>
  <conditionalFormatting sqref="N53">
    <cfRule type="expression" dxfId="0" priority="2">
      <formula>N53=""</formula>
    </cfRule>
  </conditionalFormatting>
  <dataValidations count="5">
    <dataValidation type="list" allowBlank="1" showInputMessage="1" showErrorMessage="1" sqref="J19:O19" xr:uid="{00000000-0002-0000-0F00-000000000000}">
      <formula1>"選択してください,マイ好奇心探究コース,社会課題探究コース,STEAM探究コース,スポーツ・芸術探究コース,ふくしま探究コース"</formula1>
    </dataValidation>
    <dataValidation imeMode="halfAlpha" allowBlank="1" showInputMessage="1" showErrorMessage="1" sqref="J21:O22" xr:uid="{00000000-0002-0000-0F00-000001000000}"/>
    <dataValidation type="date" allowBlank="1" showInputMessage="1" showErrorMessage="1" sqref="D26:I26 D28:I28" xr:uid="{00000000-0002-0000-0F00-000002000000}">
      <formula1>45848</formula1>
      <formula2>46022</formula2>
    </dataValidation>
    <dataValidation imeMode="fullKatakana" allowBlank="1" showInputMessage="1" showErrorMessage="1" sqref="D21 G21" xr:uid="{00000000-0002-0000-0F00-000003000000}"/>
    <dataValidation type="textLength" imeMode="halfAlpha" operator="equal" allowBlank="1" showInputMessage="1" showErrorMessage="1" sqref="D19" xr:uid="{00000000-0002-0000-0F00-000004000000}">
      <formula1>7</formula1>
    </dataValidation>
  </dataValidations>
  <pageMargins left="0.7" right="0.7" top="0.75" bottom="0.75" header="0.3" footer="0.3"/>
  <pageSetup paperSize="9" scale="65" orientation="portrait" r:id="rId1"/>
  <colBreaks count="1" manualBreakCount="1">
    <brk id="16"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88"/>
  <sheetViews>
    <sheetView view="pageBreakPreview" topLeftCell="E1" zoomScaleNormal="70" zoomScaleSheetLayoutView="100" workbookViewId="0">
      <selection activeCell="D26" sqref="D26:N32"/>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06" t="s">
        <v>171</v>
      </c>
      <c r="L1" s="506"/>
      <c r="M1" s="506"/>
      <c r="N1" s="506"/>
      <c r="O1" s="506"/>
      <c r="P1" s="506"/>
    </row>
    <row r="3" spans="1:16" ht="18.5">
      <c r="A3" s="507" t="s">
        <v>183</v>
      </c>
      <c r="B3" s="507"/>
      <c r="C3" s="507"/>
      <c r="D3" s="507"/>
      <c r="E3" s="507"/>
      <c r="F3" s="507"/>
      <c r="G3" s="507"/>
      <c r="H3" s="507"/>
      <c r="I3" s="507"/>
      <c r="J3" s="507"/>
      <c r="K3" s="507"/>
      <c r="L3" s="507"/>
      <c r="M3" s="507"/>
      <c r="N3" s="507"/>
      <c r="O3" s="507"/>
      <c r="P3" s="507"/>
    </row>
    <row r="5" spans="1:16" ht="25.25" customHeight="1">
      <c r="B5" s="482" t="s">
        <v>172</v>
      </c>
      <c r="C5" s="482"/>
      <c r="D5" s="482"/>
      <c r="E5" s="508">
        <f>留学状況報告書!D19</f>
        <v>0</v>
      </c>
      <c r="F5" s="508"/>
      <c r="G5" s="508"/>
      <c r="H5" s="482" t="s">
        <v>173</v>
      </c>
      <c r="I5" s="482"/>
      <c r="J5" s="482"/>
      <c r="K5" s="508">
        <f>留学状況報告書!K12</f>
        <v>0</v>
      </c>
      <c r="L5" s="508"/>
      <c r="M5" s="508"/>
      <c r="N5" s="508"/>
      <c r="O5" s="508"/>
    </row>
    <row r="7" spans="1:16" ht="21" customHeight="1">
      <c r="B7" s="82" t="s">
        <v>222</v>
      </c>
    </row>
    <row r="8" spans="1:16" ht="17" customHeight="1">
      <c r="A8" s="36"/>
      <c r="B8" s="86"/>
      <c r="C8" s="87"/>
      <c r="D8" s="87"/>
      <c r="E8" s="87"/>
      <c r="F8" s="87"/>
      <c r="G8" s="87"/>
      <c r="H8" s="87"/>
      <c r="I8" s="87"/>
      <c r="J8" s="87"/>
      <c r="K8" s="87"/>
      <c r="L8" s="87"/>
      <c r="M8" s="87"/>
      <c r="N8" s="87"/>
      <c r="O8" s="88"/>
    </row>
    <row r="9" spans="1:16" ht="17" customHeight="1">
      <c r="A9" s="36"/>
      <c r="B9" s="89"/>
      <c r="C9" s="36"/>
      <c r="D9" s="36"/>
      <c r="E9" s="36"/>
      <c r="F9" s="36"/>
      <c r="G9" s="36"/>
      <c r="H9" s="36"/>
      <c r="I9" s="36"/>
      <c r="J9" s="36"/>
      <c r="K9" s="36"/>
      <c r="L9" s="36"/>
      <c r="M9" s="36"/>
      <c r="N9" s="36"/>
      <c r="O9" s="90"/>
    </row>
    <row r="10" spans="1:16" ht="17" customHeight="1">
      <c r="A10" s="36"/>
      <c r="B10" s="89"/>
      <c r="C10" s="36"/>
      <c r="D10" s="36"/>
      <c r="E10" s="36"/>
      <c r="F10" s="36"/>
      <c r="G10" s="36"/>
      <c r="H10" s="36"/>
      <c r="I10" s="36"/>
      <c r="J10" s="36"/>
      <c r="K10" s="36"/>
      <c r="L10" s="36"/>
      <c r="M10" s="36"/>
      <c r="N10" s="36"/>
      <c r="O10" s="90"/>
    </row>
    <row r="11" spans="1:16" ht="17" customHeight="1">
      <c r="A11" s="36"/>
      <c r="B11" s="89"/>
      <c r="C11" s="36"/>
      <c r="D11" s="36"/>
      <c r="E11" s="36"/>
      <c r="F11" s="36"/>
      <c r="G11" s="36"/>
      <c r="H11" s="36"/>
      <c r="I11" s="36"/>
      <c r="J11" s="36"/>
      <c r="K11" s="36"/>
      <c r="L11" s="36"/>
      <c r="M11" s="36"/>
      <c r="N11" s="36"/>
      <c r="O11" s="90"/>
    </row>
    <row r="12" spans="1:16">
      <c r="B12" s="74"/>
      <c r="O12" s="75"/>
    </row>
    <row r="13" spans="1:16">
      <c r="B13" s="74"/>
      <c r="C13" s="76" t="s">
        <v>177</v>
      </c>
      <c r="D13" s="77"/>
      <c r="E13" s="77"/>
      <c r="F13" s="77"/>
      <c r="G13" s="77"/>
      <c r="H13" s="77"/>
      <c r="I13" s="77"/>
      <c r="J13" s="77"/>
      <c r="K13" s="77"/>
      <c r="L13" s="77"/>
      <c r="M13" s="77"/>
      <c r="N13" s="77"/>
      <c r="O13" s="75"/>
    </row>
    <row r="14" spans="1:16" ht="12.65" customHeight="1">
      <c r="B14" s="74"/>
      <c r="C14" s="76"/>
      <c r="D14" s="505" t="s">
        <v>252</v>
      </c>
      <c r="E14" s="505"/>
      <c r="F14" s="505"/>
      <c r="G14" s="505"/>
      <c r="H14" s="505"/>
      <c r="I14" s="505"/>
      <c r="J14" s="505"/>
      <c r="K14" s="505"/>
      <c r="L14" s="505"/>
      <c r="M14" s="505"/>
      <c r="N14" s="505"/>
      <c r="O14" s="75"/>
    </row>
    <row r="15" spans="1:16">
      <c r="B15" s="74"/>
      <c r="C15" s="76"/>
      <c r="D15" s="505"/>
      <c r="E15" s="505"/>
      <c r="F15" s="505"/>
      <c r="G15" s="505"/>
      <c r="H15" s="505"/>
      <c r="I15" s="505"/>
      <c r="J15" s="505"/>
      <c r="K15" s="505"/>
      <c r="L15" s="505"/>
      <c r="M15" s="505"/>
      <c r="N15" s="505"/>
      <c r="O15" s="75"/>
    </row>
    <row r="16" spans="1:16" ht="13.25" customHeight="1">
      <c r="B16" s="74"/>
      <c r="D16" s="505"/>
      <c r="E16" s="505"/>
      <c r="F16" s="505"/>
      <c r="G16" s="505"/>
      <c r="H16" s="505"/>
      <c r="I16" s="505"/>
      <c r="J16" s="505"/>
      <c r="K16" s="505"/>
      <c r="L16" s="505"/>
      <c r="M16" s="505"/>
      <c r="N16" s="505"/>
      <c r="O16" s="75"/>
    </row>
    <row r="17" spans="2:15">
      <c r="B17" s="74"/>
      <c r="C17" s="78"/>
      <c r="D17" s="505"/>
      <c r="E17" s="505"/>
      <c r="F17" s="505"/>
      <c r="G17" s="505"/>
      <c r="H17" s="505"/>
      <c r="I17" s="505"/>
      <c r="J17" s="505"/>
      <c r="K17" s="505"/>
      <c r="L17" s="505"/>
      <c r="M17" s="505"/>
      <c r="N17" s="505"/>
      <c r="O17" s="75"/>
    </row>
    <row r="18" spans="2:15">
      <c r="B18" s="74"/>
      <c r="C18" s="78"/>
      <c r="D18" s="505"/>
      <c r="E18" s="505"/>
      <c r="F18" s="505"/>
      <c r="G18" s="505"/>
      <c r="H18" s="505"/>
      <c r="I18" s="505"/>
      <c r="J18" s="505"/>
      <c r="K18" s="505"/>
      <c r="L18" s="505"/>
      <c r="M18" s="505"/>
      <c r="N18" s="505"/>
      <c r="O18" s="75"/>
    </row>
    <row r="19" spans="2:15">
      <c r="B19" s="74"/>
      <c r="C19" s="78"/>
      <c r="D19" s="505"/>
      <c r="E19" s="505"/>
      <c r="F19" s="505"/>
      <c r="G19" s="505"/>
      <c r="H19" s="505"/>
      <c r="I19" s="505"/>
      <c r="J19" s="505"/>
      <c r="K19" s="505"/>
      <c r="L19" s="505"/>
      <c r="M19" s="505"/>
      <c r="N19" s="505"/>
      <c r="O19" s="75"/>
    </row>
    <row r="20" spans="2:15">
      <c r="B20" s="74"/>
      <c r="C20" s="78"/>
      <c r="D20" s="505"/>
      <c r="E20" s="505"/>
      <c r="F20" s="505"/>
      <c r="G20" s="505"/>
      <c r="H20" s="505"/>
      <c r="I20" s="505"/>
      <c r="J20" s="505"/>
      <c r="K20" s="505"/>
      <c r="L20" s="505"/>
      <c r="M20" s="505"/>
      <c r="N20" s="505"/>
      <c r="O20" s="75"/>
    </row>
    <row r="21" spans="2:15">
      <c r="B21" s="74"/>
      <c r="C21" s="78"/>
      <c r="D21" s="505"/>
      <c r="E21" s="505"/>
      <c r="F21" s="505"/>
      <c r="G21" s="505"/>
      <c r="H21" s="505"/>
      <c r="I21" s="505"/>
      <c r="J21" s="505"/>
      <c r="K21" s="505"/>
      <c r="L21" s="505"/>
      <c r="M21" s="505"/>
      <c r="N21" s="505"/>
      <c r="O21" s="75"/>
    </row>
    <row r="22" spans="2:15">
      <c r="B22" s="74"/>
      <c r="C22" s="78"/>
      <c r="D22" s="91"/>
      <c r="E22" s="91"/>
      <c r="F22" s="91"/>
      <c r="G22" s="91"/>
      <c r="H22" s="91"/>
      <c r="I22" s="91"/>
      <c r="J22" s="91"/>
      <c r="K22" s="91"/>
      <c r="L22" s="91"/>
      <c r="M22" s="91"/>
      <c r="N22" s="91"/>
      <c r="O22" s="75"/>
    </row>
    <row r="23" spans="2:15">
      <c r="B23" s="74"/>
      <c r="C23" s="78"/>
      <c r="D23" s="91"/>
      <c r="E23" s="91"/>
      <c r="F23" s="91"/>
      <c r="G23" s="91"/>
      <c r="H23" s="91"/>
      <c r="I23" s="91"/>
      <c r="J23" s="91"/>
      <c r="K23" s="91"/>
      <c r="L23" s="91"/>
      <c r="M23" s="91"/>
      <c r="N23" s="91"/>
      <c r="O23" s="75"/>
    </row>
    <row r="24" spans="2:15">
      <c r="B24" s="74"/>
      <c r="D24" s="35" t="s">
        <v>185</v>
      </c>
      <c r="O24" s="75"/>
    </row>
    <row r="25" spans="2:15">
      <c r="B25" s="74"/>
      <c r="C25" s="76" t="s">
        <v>179</v>
      </c>
      <c r="D25" s="77"/>
      <c r="E25" s="77"/>
      <c r="F25" s="77"/>
      <c r="G25" s="77"/>
      <c r="H25" s="77"/>
      <c r="I25" s="77"/>
      <c r="J25" s="77"/>
      <c r="K25" s="77"/>
      <c r="L25" s="77"/>
      <c r="M25" s="77"/>
      <c r="N25" s="77"/>
      <c r="O25" s="75"/>
    </row>
    <row r="26" spans="2:15" ht="12.65" customHeight="1">
      <c r="B26" s="74"/>
      <c r="D26" s="504" t="s">
        <v>239</v>
      </c>
      <c r="E26" s="504"/>
      <c r="F26" s="504"/>
      <c r="G26" s="504"/>
      <c r="H26" s="504"/>
      <c r="I26" s="504"/>
      <c r="J26" s="504"/>
      <c r="K26" s="504"/>
      <c r="L26" s="504"/>
      <c r="M26" s="504"/>
      <c r="N26" s="504"/>
      <c r="O26" s="75"/>
    </row>
    <row r="27" spans="2:15" ht="13.25" customHeight="1">
      <c r="B27" s="74"/>
      <c r="C27" s="78"/>
      <c r="D27" s="504"/>
      <c r="E27" s="504"/>
      <c r="F27" s="504"/>
      <c r="G27" s="504"/>
      <c r="H27" s="504"/>
      <c r="I27" s="504"/>
      <c r="J27" s="504"/>
      <c r="K27" s="504"/>
      <c r="L27" s="504"/>
      <c r="M27" s="504"/>
      <c r="N27" s="504"/>
      <c r="O27" s="75"/>
    </row>
    <row r="28" spans="2:15">
      <c r="B28" s="74"/>
      <c r="C28" s="78"/>
      <c r="D28" s="504"/>
      <c r="E28" s="504"/>
      <c r="F28" s="504"/>
      <c r="G28" s="504"/>
      <c r="H28" s="504"/>
      <c r="I28" s="504"/>
      <c r="J28" s="504"/>
      <c r="K28" s="504"/>
      <c r="L28" s="504"/>
      <c r="M28" s="504"/>
      <c r="N28" s="504"/>
      <c r="O28" s="75"/>
    </row>
    <row r="29" spans="2:15">
      <c r="B29" s="74"/>
      <c r="C29" s="78"/>
      <c r="D29" s="504"/>
      <c r="E29" s="504"/>
      <c r="F29" s="504"/>
      <c r="G29" s="504"/>
      <c r="H29" s="504"/>
      <c r="I29" s="504"/>
      <c r="J29" s="504"/>
      <c r="K29" s="504"/>
      <c r="L29" s="504"/>
      <c r="M29" s="504"/>
      <c r="N29" s="504"/>
      <c r="O29" s="75"/>
    </row>
    <row r="30" spans="2:15">
      <c r="B30" s="74"/>
      <c r="C30" s="78"/>
      <c r="D30" s="504"/>
      <c r="E30" s="504"/>
      <c r="F30" s="504"/>
      <c r="G30" s="504"/>
      <c r="H30" s="504"/>
      <c r="I30" s="504"/>
      <c r="J30" s="504"/>
      <c r="K30" s="504"/>
      <c r="L30" s="504"/>
      <c r="M30" s="504"/>
      <c r="N30" s="504"/>
      <c r="O30" s="75"/>
    </row>
    <row r="31" spans="2:15">
      <c r="B31" s="74"/>
      <c r="C31" s="78"/>
      <c r="D31" s="504"/>
      <c r="E31" s="504"/>
      <c r="F31" s="504"/>
      <c r="G31" s="504"/>
      <c r="H31" s="504"/>
      <c r="I31" s="504"/>
      <c r="J31" s="504"/>
      <c r="K31" s="504"/>
      <c r="L31" s="504"/>
      <c r="M31" s="504"/>
      <c r="N31" s="504"/>
      <c r="O31" s="75"/>
    </row>
    <row r="32" spans="2:15">
      <c r="B32" s="74"/>
      <c r="D32" s="504"/>
      <c r="E32" s="504"/>
      <c r="F32" s="504"/>
      <c r="G32" s="504"/>
      <c r="H32" s="504"/>
      <c r="I32" s="504"/>
      <c r="J32" s="504"/>
      <c r="K32" s="504"/>
      <c r="L32" s="504"/>
      <c r="M32" s="504"/>
      <c r="N32" s="504"/>
      <c r="O32" s="75"/>
    </row>
    <row r="33" spans="2:15">
      <c r="B33" s="74"/>
      <c r="C33" s="78"/>
      <c r="D33" s="78"/>
      <c r="E33" s="78"/>
      <c r="F33" s="78"/>
      <c r="G33" s="78"/>
      <c r="H33" s="78"/>
      <c r="I33" s="78"/>
      <c r="J33" s="78"/>
      <c r="K33" s="78"/>
      <c r="L33" s="78"/>
      <c r="M33" s="78"/>
      <c r="N33" s="78"/>
      <c r="O33" s="75"/>
    </row>
    <row r="34" spans="2:15">
      <c r="B34" s="74"/>
      <c r="C34" s="78"/>
      <c r="D34" s="78"/>
      <c r="E34" s="78"/>
      <c r="F34" s="78"/>
      <c r="G34" s="78"/>
      <c r="H34" s="78"/>
      <c r="I34" s="78"/>
      <c r="J34" s="78"/>
      <c r="K34" s="78"/>
      <c r="L34" s="78"/>
      <c r="M34" s="78"/>
      <c r="N34" s="78"/>
      <c r="O34" s="75"/>
    </row>
    <row r="35" spans="2:15">
      <c r="B35" s="74"/>
      <c r="D35" s="78"/>
      <c r="E35" s="78"/>
      <c r="F35" s="78"/>
      <c r="G35" s="78"/>
      <c r="H35" s="78"/>
      <c r="I35" s="78"/>
      <c r="J35" s="78"/>
      <c r="K35" s="78"/>
      <c r="L35" s="78"/>
      <c r="M35" s="78"/>
      <c r="N35" s="78"/>
      <c r="O35" s="75"/>
    </row>
    <row r="36" spans="2:15">
      <c r="B36" s="74"/>
      <c r="D36" s="78"/>
      <c r="E36" s="78"/>
      <c r="F36" s="78"/>
      <c r="G36" s="78"/>
      <c r="H36" s="78"/>
      <c r="I36" s="78"/>
      <c r="J36" s="78"/>
      <c r="K36" s="78"/>
      <c r="L36" s="78"/>
      <c r="M36" s="78"/>
      <c r="N36" s="78"/>
      <c r="O36" s="75"/>
    </row>
    <row r="37" spans="2:15">
      <c r="B37" s="74"/>
      <c r="D37" s="78"/>
      <c r="E37" s="78"/>
      <c r="F37" s="78"/>
      <c r="G37" s="78"/>
      <c r="H37" s="78"/>
      <c r="I37" s="78"/>
      <c r="J37" s="78"/>
      <c r="K37" s="78"/>
      <c r="L37" s="78"/>
      <c r="M37" s="78"/>
      <c r="N37" s="78"/>
      <c r="O37" s="75"/>
    </row>
    <row r="38" spans="2:15">
      <c r="B38" s="74"/>
      <c r="D38" s="78"/>
      <c r="E38" s="78"/>
      <c r="F38" s="78"/>
      <c r="G38" s="78"/>
      <c r="H38" s="78"/>
      <c r="I38" s="78"/>
      <c r="J38" s="78"/>
      <c r="K38" s="78"/>
      <c r="L38" s="78"/>
      <c r="M38" s="78"/>
      <c r="N38" s="78"/>
      <c r="O38" s="75"/>
    </row>
    <row r="39" spans="2:15">
      <c r="B39" s="74"/>
      <c r="D39" s="78"/>
      <c r="E39" s="78"/>
      <c r="F39" s="78"/>
      <c r="G39" s="78"/>
      <c r="H39" s="78"/>
      <c r="I39" s="78"/>
      <c r="J39" s="78"/>
      <c r="K39" s="78"/>
      <c r="L39" s="78"/>
      <c r="M39" s="78"/>
      <c r="N39" s="78"/>
      <c r="O39" s="75"/>
    </row>
    <row r="40" spans="2:15">
      <c r="B40" s="74"/>
      <c r="D40" s="78"/>
      <c r="E40" s="78"/>
      <c r="F40" s="78"/>
      <c r="G40" s="78"/>
      <c r="H40" s="78"/>
      <c r="I40" s="78"/>
      <c r="J40" s="78"/>
      <c r="K40" s="78"/>
      <c r="L40" s="78"/>
      <c r="M40" s="78"/>
      <c r="N40" s="78"/>
      <c r="O40" s="75"/>
    </row>
    <row r="41" spans="2:15">
      <c r="B41" s="74"/>
      <c r="D41" s="78"/>
      <c r="E41" s="78"/>
      <c r="F41" s="78"/>
      <c r="G41" s="78"/>
      <c r="H41" s="78"/>
      <c r="I41" s="78"/>
      <c r="J41" s="78"/>
      <c r="K41" s="78"/>
      <c r="L41" s="78"/>
      <c r="M41" s="78"/>
      <c r="N41" s="78"/>
      <c r="O41" s="75"/>
    </row>
    <row r="42" spans="2:15">
      <c r="B42" s="74"/>
      <c r="D42" s="78"/>
      <c r="E42" s="78"/>
      <c r="F42" s="78"/>
      <c r="G42" s="78"/>
      <c r="H42" s="78"/>
      <c r="I42" s="78"/>
      <c r="J42" s="78"/>
      <c r="K42" s="78"/>
      <c r="L42" s="78"/>
      <c r="M42" s="78"/>
      <c r="N42" s="78"/>
      <c r="O42" s="75"/>
    </row>
    <row r="43" spans="2:15">
      <c r="B43" s="74"/>
      <c r="D43" s="78"/>
      <c r="E43" s="78"/>
      <c r="F43" s="78"/>
      <c r="G43" s="78"/>
      <c r="H43" s="78"/>
      <c r="I43" s="78"/>
      <c r="J43" s="78"/>
      <c r="K43" s="78"/>
      <c r="L43" s="78"/>
      <c r="M43" s="78"/>
      <c r="N43" s="78"/>
      <c r="O43" s="75"/>
    </row>
    <row r="44" spans="2:15">
      <c r="B44" s="74"/>
      <c r="D44" s="78"/>
      <c r="E44" s="78"/>
      <c r="F44" s="78"/>
      <c r="G44" s="78"/>
      <c r="H44" s="78"/>
      <c r="I44" s="78"/>
      <c r="J44" s="78"/>
      <c r="K44" s="78"/>
      <c r="L44" s="78"/>
      <c r="M44" s="78"/>
      <c r="N44" s="78"/>
      <c r="O44" s="75"/>
    </row>
    <row r="45" spans="2:15">
      <c r="B45" s="74"/>
      <c r="D45" s="78"/>
      <c r="E45" s="78"/>
      <c r="F45" s="78"/>
      <c r="G45" s="78"/>
      <c r="H45" s="78"/>
      <c r="I45" s="78"/>
      <c r="J45" s="78"/>
      <c r="K45" s="78"/>
      <c r="L45" s="78"/>
      <c r="M45" s="78"/>
      <c r="N45" s="78"/>
      <c r="O45" s="75"/>
    </row>
    <row r="46" spans="2:15">
      <c r="B46" s="74"/>
      <c r="O46" s="75"/>
    </row>
    <row r="47" spans="2:15">
      <c r="B47" s="74"/>
      <c r="C47" s="76"/>
      <c r="D47" s="77"/>
      <c r="E47" s="77"/>
      <c r="F47" s="77"/>
      <c r="G47" s="77"/>
      <c r="H47" s="77"/>
      <c r="I47" s="77"/>
      <c r="J47" s="77"/>
      <c r="K47" s="77"/>
      <c r="L47" s="77"/>
      <c r="M47" s="77"/>
      <c r="N47" s="77"/>
      <c r="O47" s="75"/>
    </row>
    <row r="48" spans="2:15" ht="12.65" customHeight="1">
      <c r="B48" s="74"/>
      <c r="D48" s="78"/>
      <c r="E48" s="78"/>
      <c r="F48" s="78"/>
      <c r="G48" s="78"/>
      <c r="H48" s="78"/>
      <c r="I48" s="78"/>
      <c r="J48" s="78"/>
      <c r="K48" s="78"/>
      <c r="L48" s="78"/>
      <c r="M48" s="78"/>
      <c r="N48" s="78"/>
      <c r="O48" s="75"/>
    </row>
    <row r="49" spans="2:15">
      <c r="B49" s="74"/>
      <c r="C49" s="78"/>
      <c r="D49" s="78"/>
      <c r="E49" s="78"/>
      <c r="F49" s="78"/>
      <c r="G49" s="78"/>
      <c r="H49" s="78"/>
      <c r="I49" s="78"/>
      <c r="J49" s="78"/>
      <c r="K49" s="78"/>
      <c r="L49" s="78"/>
      <c r="M49" s="78"/>
      <c r="N49" s="78"/>
      <c r="O49" s="75"/>
    </row>
    <row r="50" spans="2:15">
      <c r="B50" s="74"/>
      <c r="C50" s="78"/>
      <c r="D50" s="78"/>
      <c r="E50" s="78"/>
      <c r="F50" s="78"/>
      <c r="G50" s="78"/>
      <c r="H50" s="78"/>
      <c r="I50" s="78"/>
      <c r="J50" s="78"/>
      <c r="K50" s="78"/>
      <c r="L50" s="78"/>
      <c r="M50" s="78"/>
      <c r="N50" s="78"/>
      <c r="O50" s="75"/>
    </row>
    <row r="51" spans="2:15">
      <c r="B51" s="74"/>
      <c r="C51" s="78"/>
      <c r="D51" s="78"/>
      <c r="E51" s="78"/>
      <c r="F51" s="78"/>
      <c r="G51" s="78"/>
      <c r="H51" s="78"/>
      <c r="I51" s="78"/>
      <c r="J51" s="78"/>
      <c r="K51" s="78"/>
      <c r="L51" s="78"/>
      <c r="M51" s="78"/>
      <c r="N51" s="78"/>
      <c r="O51" s="75"/>
    </row>
    <row r="52" spans="2:15">
      <c r="B52" s="74"/>
      <c r="C52" s="78"/>
      <c r="D52" s="78"/>
      <c r="E52" s="78"/>
      <c r="F52" s="78"/>
      <c r="G52" s="78"/>
      <c r="H52" s="78"/>
      <c r="I52" s="78"/>
      <c r="J52" s="78"/>
      <c r="K52" s="78"/>
      <c r="L52" s="78"/>
      <c r="M52" s="78"/>
      <c r="N52" s="78"/>
      <c r="O52" s="75"/>
    </row>
    <row r="53" spans="2:15">
      <c r="B53" s="74"/>
      <c r="C53" s="78"/>
      <c r="D53" s="78"/>
      <c r="E53" s="78"/>
      <c r="F53" s="78"/>
      <c r="G53" s="78"/>
      <c r="H53" s="78"/>
      <c r="I53" s="78"/>
      <c r="J53" s="78"/>
      <c r="K53" s="78"/>
      <c r="L53" s="78"/>
      <c r="M53" s="78"/>
      <c r="N53" s="78"/>
      <c r="O53" s="75"/>
    </row>
    <row r="54" spans="2:15">
      <c r="B54" s="74"/>
      <c r="D54" s="78"/>
      <c r="E54" s="78"/>
      <c r="F54" s="78"/>
      <c r="G54" s="78"/>
      <c r="H54" s="78"/>
      <c r="I54" s="78"/>
      <c r="J54" s="78"/>
      <c r="K54" s="78"/>
      <c r="L54" s="78"/>
      <c r="M54" s="78"/>
      <c r="N54" s="78"/>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2:15">
      <c r="B65" s="74"/>
      <c r="O65" s="75"/>
    </row>
    <row r="66" spans="2:15">
      <c r="B66" s="74"/>
      <c r="O66" s="75"/>
    </row>
    <row r="67" spans="2:15">
      <c r="B67" s="74"/>
      <c r="O67" s="75"/>
    </row>
    <row r="68" spans="2:15">
      <c r="B68" s="74"/>
      <c r="O68" s="75"/>
    </row>
    <row r="69" spans="2:15">
      <c r="B69" s="74"/>
      <c r="O69" s="75"/>
    </row>
    <row r="70" spans="2:15">
      <c r="B70" s="74"/>
      <c r="O70" s="75"/>
    </row>
    <row r="71" spans="2:15">
      <c r="B71" s="74"/>
      <c r="O71" s="75"/>
    </row>
    <row r="72" spans="2:15">
      <c r="B72" s="74"/>
      <c r="O72" s="75"/>
    </row>
    <row r="73" spans="2:15">
      <c r="B73" s="74"/>
      <c r="O73" s="75"/>
    </row>
    <row r="74" spans="2:15">
      <c r="B74" s="74"/>
      <c r="O74" s="75"/>
    </row>
    <row r="75" spans="2:15">
      <c r="B75" s="74"/>
      <c r="O75" s="75"/>
    </row>
    <row r="76" spans="2:15">
      <c r="B76" s="74"/>
      <c r="O76" s="75"/>
    </row>
    <row r="77" spans="2:15">
      <c r="B77" s="74"/>
      <c r="O77" s="75"/>
    </row>
    <row r="78" spans="2:15">
      <c r="B78" s="74"/>
      <c r="O78" s="75"/>
    </row>
    <row r="79" spans="2:15">
      <c r="B79" s="74"/>
      <c r="O79" s="75"/>
    </row>
    <row r="80" spans="2:15">
      <c r="B80" s="74"/>
      <c r="O80" s="75"/>
    </row>
    <row r="81" spans="1:16">
      <c r="B81" s="74"/>
      <c r="O81" s="75"/>
    </row>
    <row r="82" spans="1:16">
      <c r="B82" s="74"/>
      <c r="O82" s="75"/>
    </row>
    <row r="83" spans="1:16">
      <c r="B83" s="74"/>
      <c r="O83" s="75"/>
    </row>
    <row r="84" spans="1:16">
      <c r="B84" s="74"/>
      <c r="O84" s="75"/>
    </row>
    <row r="85" spans="1:16">
      <c r="B85" s="74"/>
      <c r="O85" s="75"/>
    </row>
    <row r="86" spans="1:16">
      <c r="B86" s="79"/>
      <c r="C86" s="80"/>
      <c r="D86" s="80"/>
      <c r="E86" s="80"/>
      <c r="F86" s="80"/>
      <c r="G86" s="80"/>
      <c r="H86" s="80"/>
      <c r="I86" s="80"/>
      <c r="J86" s="80"/>
      <c r="K86" s="80"/>
      <c r="L86" s="80"/>
      <c r="M86" s="80"/>
      <c r="N86" s="80"/>
      <c r="O86" s="81"/>
    </row>
    <row r="88" spans="1:16" ht="21" customHeight="1">
      <c r="A88" s="406" t="s">
        <v>163</v>
      </c>
      <c r="B88" s="407"/>
      <c r="C88" s="407"/>
      <c r="D88" s="407"/>
      <c r="E88" s="407"/>
      <c r="F88" s="407"/>
      <c r="G88" s="407"/>
      <c r="H88" s="407"/>
      <c r="I88" s="407"/>
      <c r="J88" s="407"/>
      <c r="K88" s="407"/>
      <c r="L88" s="407"/>
      <c r="M88" s="407"/>
      <c r="N88" s="407"/>
      <c r="O88" s="407"/>
      <c r="P88" s="408"/>
    </row>
  </sheetData>
  <mergeCells count="9">
    <mergeCell ref="A88:P88"/>
    <mergeCell ref="D26:N32"/>
    <mergeCell ref="D14:N21"/>
    <mergeCell ref="K1:P1"/>
    <mergeCell ref="A3:P3"/>
    <mergeCell ref="B5:D5"/>
    <mergeCell ref="E5:G5"/>
    <mergeCell ref="H5:J5"/>
    <mergeCell ref="K5:O5"/>
  </mergeCells>
  <phoneticPr fontId="9"/>
  <pageMargins left="0.7" right="0.7" top="0.75" bottom="0.75" header="0.3" footer="0.3"/>
  <pageSetup paperSize="9" scale="68" orientation="portrait" r:id="rId1"/>
  <colBreaks count="1" manualBreakCount="1">
    <brk id="16"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88"/>
  <sheetViews>
    <sheetView view="pageBreakPreview" zoomScaleNormal="100" zoomScaleSheetLayoutView="100" workbookViewId="0">
      <selection activeCell="D26" sqref="D26:N32"/>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06" t="s">
        <v>171</v>
      </c>
      <c r="L1" s="506"/>
      <c r="M1" s="506"/>
      <c r="N1" s="506"/>
      <c r="O1" s="506"/>
      <c r="P1" s="506"/>
    </row>
    <row r="3" spans="1:16" ht="18.5">
      <c r="A3" s="507" t="s">
        <v>240</v>
      </c>
      <c r="B3" s="507"/>
      <c r="C3" s="507"/>
      <c r="D3" s="507"/>
      <c r="E3" s="507"/>
      <c r="F3" s="507"/>
      <c r="G3" s="507"/>
      <c r="H3" s="507"/>
      <c r="I3" s="507"/>
      <c r="J3" s="507"/>
      <c r="K3" s="507"/>
      <c r="L3" s="507"/>
      <c r="M3" s="507"/>
      <c r="N3" s="507"/>
      <c r="O3" s="507"/>
      <c r="P3" s="507"/>
    </row>
    <row r="5" spans="1:16" ht="25.25" customHeight="1">
      <c r="B5" s="482" t="s">
        <v>172</v>
      </c>
      <c r="C5" s="482"/>
      <c r="D5" s="482"/>
      <c r="E5" s="508">
        <f>留学状況報告書!D19</f>
        <v>0</v>
      </c>
      <c r="F5" s="508"/>
      <c r="G5" s="508"/>
      <c r="H5" s="482" t="s">
        <v>173</v>
      </c>
      <c r="I5" s="482"/>
      <c r="J5" s="482"/>
      <c r="K5" s="508">
        <f>留学状況報告書!K12</f>
        <v>0</v>
      </c>
      <c r="L5" s="508"/>
      <c r="M5" s="508"/>
      <c r="N5" s="508"/>
      <c r="O5" s="508"/>
    </row>
    <row r="7" spans="1:16" ht="21" customHeight="1">
      <c r="B7" s="82" t="s">
        <v>222</v>
      </c>
    </row>
    <row r="8" spans="1:16" ht="17" customHeight="1">
      <c r="A8" s="36"/>
      <c r="B8" s="86"/>
      <c r="C8" s="87"/>
      <c r="D8" s="87"/>
      <c r="E8" s="87"/>
      <c r="F8" s="87"/>
      <c r="G8" s="87"/>
      <c r="H8" s="87"/>
      <c r="I8" s="87"/>
      <c r="J8" s="87"/>
      <c r="K8" s="87"/>
      <c r="L8" s="87"/>
      <c r="M8" s="87"/>
      <c r="N8" s="87"/>
      <c r="O8" s="88"/>
    </row>
    <row r="9" spans="1:16" ht="17" customHeight="1">
      <c r="A9" s="36"/>
      <c r="B9" s="89"/>
      <c r="C9" s="36"/>
      <c r="D9" s="36"/>
      <c r="E9" s="36"/>
      <c r="F9" s="36"/>
      <c r="G9" s="36"/>
      <c r="H9" s="36"/>
      <c r="I9" s="36"/>
      <c r="J9" s="36"/>
      <c r="K9" s="36"/>
      <c r="L9" s="36"/>
      <c r="M9" s="36"/>
      <c r="N9" s="36"/>
      <c r="O9" s="90"/>
    </row>
    <row r="10" spans="1:16" ht="17" customHeight="1">
      <c r="A10" s="36"/>
      <c r="B10" s="89"/>
      <c r="C10" s="36"/>
      <c r="D10" s="36"/>
      <c r="E10" s="36"/>
      <c r="F10" s="36"/>
      <c r="G10" s="36"/>
      <c r="H10" s="36"/>
      <c r="I10" s="36"/>
      <c r="J10" s="36"/>
      <c r="K10" s="36"/>
      <c r="L10" s="36"/>
      <c r="M10" s="36"/>
      <c r="N10" s="36"/>
      <c r="O10" s="90"/>
    </row>
    <row r="11" spans="1:16" ht="17" customHeight="1">
      <c r="A11" s="36"/>
      <c r="B11" s="89"/>
      <c r="C11" s="36"/>
      <c r="D11" s="36"/>
      <c r="E11" s="36"/>
      <c r="F11" s="36"/>
      <c r="G11" s="36"/>
      <c r="H11" s="36"/>
      <c r="I11" s="36"/>
      <c r="J11" s="36"/>
      <c r="K11" s="36"/>
      <c r="L11" s="36"/>
      <c r="M11" s="36"/>
      <c r="N11" s="36"/>
      <c r="O11" s="90"/>
    </row>
    <row r="12" spans="1:16">
      <c r="B12" s="74"/>
      <c r="O12" s="75"/>
    </row>
    <row r="13" spans="1:16">
      <c r="B13" s="74"/>
      <c r="C13" s="76" t="s">
        <v>177</v>
      </c>
      <c r="D13" s="77"/>
      <c r="E13" s="77"/>
      <c r="F13" s="77"/>
      <c r="G13" s="77"/>
      <c r="H13" s="77"/>
      <c r="I13" s="77"/>
      <c r="J13" s="77"/>
      <c r="K13" s="77"/>
      <c r="L13" s="77"/>
      <c r="M13" s="77"/>
      <c r="N13" s="77"/>
      <c r="O13" s="75"/>
    </row>
    <row r="14" spans="1:16" ht="12.65" customHeight="1">
      <c r="B14" s="74"/>
      <c r="C14" s="76"/>
      <c r="D14" s="505" t="s">
        <v>253</v>
      </c>
      <c r="E14" s="505"/>
      <c r="F14" s="505"/>
      <c r="G14" s="505"/>
      <c r="H14" s="505"/>
      <c r="I14" s="505"/>
      <c r="J14" s="505"/>
      <c r="K14" s="505"/>
      <c r="L14" s="505"/>
      <c r="M14" s="505"/>
      <c r="N14" s="505"/>
      <c r="O14" s="75"/>
    </row>
    <row r="15" spans="1:16">
      <c r="B15" s="74"/>
      <c r="C15" s="76"/>
      <c r="D15" s="505"/>
      <c r="E15" s="505"/>
      <c r="F15" s="505"/>
      <c r="G15" s="505"/>
      <c r="H15" s="505"/>
      <c r="I15" s="505"/>
      <c r="J15" s="505"/>
      <c r="K15" s="505"/>
      <c r="L15" s="505"/>
      <c r="M15" s="505"/>
      <c r="N15" s="505"/>
      <c r="O15" s="75"/>
    </row>
    <row r="16" spans="1:16" ht="13.25" customHeight="1">
      <c r="B16" s="74"/>
      <c r="D16" s="505"/>
      <c r="E16" s="505"/>
      <c r="F16" s="505"/>
      <c r="G16" s="505"/>
      <c r="H16" s="505"/>
      <c r="I16" s="505"/>
      <c r="J16" s="505"/>
      <c r="K16" s="505"/>
      <c r="L16" s="505"/>
      <c r="M16" s="505"/>
      <c r="N16" s="505"/>
      <c r="O16" s="75"/>
    </row>
    <row r="17" spans="2:15">
      <c r="B17" s="74"/>
      <c r="C17" s="78"/>
      <c r="D17" s="505"/>
      <c r="E17" s="505"/>
      <c r="F17" s="505"/>
      <c r="G17" s="505"/>
      <c r="H17" s="505"/>
      <c r="I17" s="505"/>
      <c r="J17" s="505"/>
      <c r="K17" s="505"/>
      <c r="L17" s="505"/>
      <c r="M17" s="505"/>
      <c r="N17" s="505"/>
      <c r="O17" s="75"/>
    </row>
    <row r="18" spans="2:15">
      <c r="B18" s="74"/>
      <c r="C18" s="78"/>
      <c r="D18" s="505"/>
      <c r="E18" s="505"/>
      <c r="F18" s="505"/>
      <c r="G18" s="505"/>
      <c r="H18" s="505"/>
      <c r="I18" s="505"/>
      <c r="J18" s="505"/>
      <c r="K18" s="505"/>
      <c r="L18" s="505"/>
      <c r="M18" s="505"/>
      <c r="N18" s="505"/>
      <c r="O18" s="75"/>
    </row>
    <row r="19" spans="2:15">
      <c r="B19" s="74"/>
      <c r="C19" s="78"/>
      <c r="D19" s="505"/>
      <c r="E19" s="505"/>
      <c r="F19" s="505"/>
      <c r="G19" s="505"/>
      <c r="H19" s="505"/>
      <c r="I19" s="505"/>
      <c r="J19" s="505"/>
      <c r="K19" s="505"/>
      <c r="L19" s="505"/>
      <c r="M19" s="505"/>
      <c r="N19" s="505"/>
      <c r="O19" s="75"/>
    </row>
    <row r="20" spans="2:15">
      <c r="B20" s="74"/>
      <c r="C20" s="78"/>
      <c r="D20" s="505"/>
      <c r="E20" s="505"/>
      <c r="F20" s="505"/>
      <c r="G20" s="505"/>
      <c r="H20" s="505"/>
      <c r="I20" s="505"/>
      <c r="J20" s="505"/>
      <c r="K20" s="505"/>
      <c r="L20" s="505"/>
      <c r="M20" s="505"/>
      <c r="N20" s="505"/>
      <c r="O20" s="75"/>
    </row>
    <row r="21" spans="2:15">
      <c r="B21" s="74"/>
      <c r="C21" s="78"/>
      <c r="D21" s="505"/>
      <c r="E21" s="505"/>
      <c r="F21" s="505"/>
      <c r="G21" s="505"/>
      <c r="H21" s="505"/>
      <c r="I21" s="505"/>
      <c r="J21" s="505"/>
      <c r="K21" s="505"/>
      <c r="L21" s="505"/>
      <c r="M21" s="505"/>
      <c r="N21" s="505"/>
      <c r="O21" s="75"/>
    </row>
    <row r="22" spans="2:15">
      <c r="B22" s="74"/>
      <c r="C22" s="78"/>
      <c r="D22" s="133"/>
      <c r="E22" s="133"/>
      <c r="F22" s="133"/>
      <c r="G22" s="133"/>
      <c r="H22" s="133"/>
      <c r="I22" s="133"/>
      <c r="J22" s="133"/>
      <c r="K22" s="133"/>
      <c r="L22" s="133"/>
      <c r="M22" s="133"/>
      <c r="N22" s="133"/>
      <c r="O22" s="75"/>
    </row>
    <row r="23" spans="2:15">
      <c r="B23" s="74"/>
      <c r="C23" s="78"/>
      <c r="D23" s="133"/>
      <c r="E23" s="133"/>
      <c r="F23" s="133"/>
      <c r="G23" s="133"/>
      <c r="H23" s="133"/>
      <c r="I23" s="133"/>
      <c r="J23" s="133"/>
      <c r="K23" s="133"/>
      <c r="L23" s="133"/>
      <c r="M23" s="133"/>
      <c r="N23" s="133"/>
      <c r="O23" s="75"/>
    </row>
    <row r="24" spans="2:15">
      <c r="B24" s="74"/>
      <c r="D24" s="35" t="s">
        <v>185</v>
      </c>
      <c r="O24" s="75"/>
    </row>
    <row r="25" spans="2:15">
      <c r="B25" s="74"/>
      <c r="C25" s="76" t="s">
        <v>179</v>
      </c>
      <c r="D25" s="77"/>
      <c r="E25" s="77"/>
      <c r="F25" s="77"/>
      <c r="G25" s="77"/>
      <c r="H25" s="77"/>
      <c r="I25" s="77"/>
      <c r="J25" s="77"/>
      <c r="K25" s="77"/>
      <c r="L25" s="77"/>
      <c r="M25" s="77"/>
      <c r="N25" s="77"/>
      <c r="O25" s="75"/>
    </row>
    <row r="26" spans="2:15" ht="12.65" customHeight="1">
      <c r="B26" s="74"/>
      <c r="D26" s="504" t="s">
        <v>239</v>
      </c>
      <c r="E26" s="504"/>
      <c r="F26" s="504"/>
      <c r="G26" s="504"/>
      <c r="H26" s="504"/>
      <c r="I26" s="504"/>
      <c r="J26" s="504"/>
      <c r="K26" s="504"/>
      <c r="L26" s="504"/>
      <c r="M26" s="504"/>
      <c r="N26" s="504"/>
      <c r="O26" s="75"/>
    </row>
    <row r="27" spans="2:15" ht="13.25" customHeight="1">
      <c r="B27" s="74"/>
      <c r="C27" s="78"/>
      <c r="D27" s="504"/>
      <c r="E27" s="504"/>
      <c r="F27" s="504"/>
      <c r="G27" s="504"/>
      <c r="H27" s="504"/>
      <c r="I27" s="504"/>
      <c r="J27" s="504"/>
      <c r="K27" s="504"/>
      <c r="L27" s="504"/>
      <c r="M27" s="504"/>
      <c r="N27" s="504"/>
      <c r="O27" s="75"/>
    </row>
    <row r="28" spans="2:15">
      <c r="B28" s="74"/>
      <c r="C28" s="78"/>
      <c r="D28" s="504"/>
      <c r="E28" s="504"/>
      <c r="F28" s="504"/>
      <c r="G28" s="504"/>
      <c r="H28" s="504"/>
      <c r="I28" s="504"/>
      <c r="J28" s="504"/>
      <c r="K28" s="504"/>
      <c r="L28" s="504"/>
      <c r="M28" s="504"/>
      <c r="N28" s="504"/>
      <c r="O28" s="75"/>
    </row>
    <row r="29" spans="2:15">
      <c r="B29" s="74"/>
      <c r="C29" s="78"/>
      <c r="D29" s="504"/>
      <c r="E29" s="504"/>
      <c r="F29" s="504"/>
      <c r="G29" s="504"/>
      <c r="H29" s="504"/>
      <c r="I29" s="504"/>
      <c r="J29" s="504"/>
      <c r="K29" s="504"/>
      <c r="L29" s="504"/>
      <c r="M29" s="504"/>
      <c r="N29" s="504"/>
      <c r="O29" s="75"/>
    </row>
    <row r="30" spans="2:15">
      <c r="B30" s="74"/>
      <c r="C30" s="78"/>
      <c r="D30" s="504"/>
      <c r="E30" s="504"/>
      <c r="F30" s="504"/>
      <c r="G30" s="504"/>
      <c r="H30" s="504"/>
      <c r="I30" s="504"/>
      <c r="J30" s="504"/>
      <c r="K30" s="504"/>
      <c r="L30" s="504"/>
      <c r="M30" s="504"/>
      <c r="N30" s="504"/>
      <c r="O30" s="75"/>
    </row>
    <row r="31" spans="2:15">
      <c r="B31" s="74"/>
      <c r="C31" s="78"/>
      <c r="D31" s="504"/>
      <c r="E31" s="504"/>
      <c r="F31" s="504"/>
      <c r="G31" s="504"/>
      <c r="H31" s="504"/>
      <c r="I31" s="504"/>
      <c r="J31" s="504"/>
      <c r="K31" s="504"/>
      <c r="L31" s="504"/>
      <c r="M31" s="504"/>
      <c r="N31" s="504"/>
      <c r="O31" s="75"/>
    </row>
    <row r="32" spans="2:15">
      <c r="B32" s="74"/>
      <c r="D32" s="504"/>
      <c r="E32" s="504"/>
      <c r="F32" s="504"/>
      <c r="G32" s="504"/>
      <c r="H32" s="504"/>
      <c r="I32" s="504"/>
      <c r="J32" s="504"/>
      <c r="K32" s="504"/>
      <c r="L32" s="504"/>
      <c r="M32" s="504"/>
      <c r="N32" s="504"/>
      <c r="O32" s="75"/>
    </row>
    <row r="33" spans="2:15">
      <c r="B33" s="74"/>
      <c r="C33" s="78"/>
      <c r="D33" s="78"/>
      <c r="E33" s="78"/>
      <c r="F33" s="78"/>
      <c r="G33" s="78"/>
      <c r="H33" s="78"/>
      <c r="I33" s="78"/>
      <c r="J33" s="78"/>
      <c r="K33" s="78"/>
      <c r="L33" s="78"/>
      <c r="M33" s="78"/>
      <c r="N33" s="78"/>
      <c r="O33" s="75"/>
    </row>
    <row r="34" spans="2:15">
      <c r="B34" s="74"/>
      <c r="C34" s="78"/>
      <c r="D34" s="78"/>
      <c r="E34" s="78"/>
      <c r="F34" s="78"/>
      <c r="G34" s="78"/>
      <c r="H34" s="78"/>
      <c r="I34" s="78"/>
      <c r="J34" s="78"/>
      <c r="K34" s="78"/>
      <c r="L34" s="78"/>
      <c r="M34" s="78"/>
      <c r="N34" s="78"/>
      <c r="O34" s="75"/>
    </row>
    <row r="35" spans="2:15">
      <c r="B35" s="74"/>
      <c r="D35" s="78"/>
      <c r="E35" s="78"/>
      <c r="F35" s="78"/>
      <c r="G35" s="78"/>
      <c r="H35" s="78"/>
      <c r="I35" s="78"/>
      <c r="J35" s="78"/>
      <c r="K35" s="78"/>
      <c r="L35" s="78"/>
      <c r="M35" s="78"/>
      <c r="N35" s="78"/>
      <c r="O35" s="75"/>
    </row>
    <row r="36" spans="2:15">
      <c r="B36" s="74"/>
      <c r="D36" s="78"/>
      <c r="E36" s="78"/>
      <c r="F36" s="78"/>
      <c r="G36" s="78"/>
      <c r="H36" s="78"/>
      <c r="I36" s="78"/>
      <c r="J36" s="78"/>
      <c r="K36" s="78"/>
      <c r="L36" s="78"/>
      <c r="M36" s="78"/>
      <c r="N36" s="78"/>
      <c r="O36" s="75"/>
    </row>
    <row r="37" spans="2:15">
      <c r="B37" s="74"/>
      <c r="D37" s="78"/>
      <c r="E37" s="78"/>
      <c r="F37" s="78"/>
      <c r="G37" s="78"/>
      <c r="H37" s="78"/>
      <c r="I37" s="78"/>
      <c r="J37" s="78"/>
      <c r="K37" s="78"/>
      <c r="L37" s="78"/>
      <c r="M37" s="78"/>
      <c r="N37" s="78"/>
      <c r="O37" s="75"/>
    </row>
    <row r="38" spans="2:15">
      <c r="B38" s="74"/>
      <c r="D38" s="78"/>
      <c r="E38" s="78"/>
      <c r="F38" s="78"/>
      <c r="G38" s="78"/>
      <c r="H38" s="78"/>
      <c r="I38" s="78"/>
      <c r="J38" s="78"/>
      <c r="K38" s="78"/>
      <c r="L38" s="78"/>
      <c r="M38" s="78"/>
      <c r="N38" s="78"/>
      <c r="O38" s="75"/>
    </row>
    <row r="39" spans="2:15">
      <c r="B39" s="74"/>
      <c r="D39" s="78"/>
      <c r="E39" s="78"/>
      <c r="F39" s="78"/>
      <c r="G39" s="78"/>
      <c r="H39" s="78"/>
      <c r="I39" s="78"/>
      <c r="J39" s="78"/>
      <c r="K39" s="78"/>
      <c r="L39" s="78"/>
      <c r="M39" s="78"/>
      <c r="N39" s="78"/>
      <c r="O39" s="75"/>
    </row>
    <row r="40" spans="2:15">
      <c r="B40" s="74"/>
      <c r="D40" s="78"/>
      <c r="E40" s="78"/>
      <c r="F40" s="78"/>
      <c r="G40" s="78"/>
      <c r="H40" s="78"/>
      <c r="I40" s="78"/>
      <c r="J40" s="78"/>
      <c r="K40" s="78"/>
      <c r="L40" s="78"/>
      <c r="M40" s="78"/>
      <c r="N40" s="78"/>
      <c r="O40" s="75"/>
    </row>
    <row r="41" spans="2:15">
      <c r="B41" s="74"/>
      <c r="D41" s="78"/>
      <c r="E41" s="78"/>
      <c r="F41" s="78"/>
      <c r="G41" s="78"/>
      <c r="H41" s="78"/>
      <c r="I41" s="78"/>
      <c r="J41" s="78"/>
      <c r="K41" s="78"/>
      <c r="L41" s="78"/>
      <c r="M41" s="78"/>
      <c r="N41" s="78"/>
      <c r="O41" s="75"/>
    </row>
    <row r="42" spans="2:15">
      <c r="B42" s="74"/>
      <c r="D42" s="78"/>
      <c r="E42" s="78"/>
      <c r="F42" s="78"/>
      <c r="G42" s="78"/>
      <c r="H42" s="78"/>
      <c r="I42" s="78"/>
      <c r="J42" s="78"/>
      <c r="K42" s="78"/>
      <c r="L42" s="78"/>
      <c r="M42" s="78"/>
      <c r="N42" s="78"/>
      <c r="O42" s="75"/>
    </row>
    <row r="43" spans="2:15">
      <c r="B43" s="74"/>
      <c r="D43" s="78"/>
      <c r="E43" s="78"/>
      <c r="F43" s="78"/>
      <c r="G43" s="78"/>
      <c r="H43" s="78"/>
      <c r="I43" s="78"/>
      <c r="J43" s="78"/>
      <c r="K43" s="78"/>
      <c r="L43" s="78"/>
      <c r="M43" s="78"/>
      <c r="N43" s="78"/>
      <c r="O43" s="75"/>
    </row>
    <row r="44" spans="2:15">
      <c r="B44" s="74"/>
      <c r="D44" s="78"/>
      <c r="E44" s="78"/>
      <c r="F44" s="78"/>
      <c r="G44" s="78"/>
      <c r="H44" s="78"/>
      <c r="I44" s="78"/>
      <c r="J44" s="78"/>
      <c r="K44" s="78"/>
      <c r="L44" s="78"/>
      <c r="M44" s="78"/>
      <c r="N44" s="78"/>
      <c r="O44" s="75"/>
    </row>
    <row r="45" spans="2:15">
      <c r="B45" s="74"/>
      <c r="D45" s="78"/>
      <c r="E45" s="78"/>
      <c r="F45" s="78"/>
      <c r="G45" s="78"/>
      <c r="H45" s="78"/>
      <c r="I45" s="78"/>
      <c r="J45" s="78"/>
      <c r="K45" s="78"/>
      <c r="L45" s="78"/>
      <c r="M45" s="78"/>
      <c r="N45" s="78"/>
      <c r="O45" s="75"/>
    </row>
    <row r="46" spans="2:15">
      <c r="B46" s="74"/>
      <c r="O46" s="75"/>
    </row>
    <row r="47" spans="2:15">
      <c r="B47" s="74"/>
      <c r="C47" s="76"/>
      <c r="D47" s="77"/>
      <c r="E47" s="77"/>
      <c r="F47" s="77"/>
      <c r="G47" s="77"/>
      <c r="H47" s="77"/>
      <c r="I47" s="77"/>
      <c r="J47" s="77"/>
      <c r="K47" s="77"/>
      <c r="L47" s="77"/>
      <c r="M47" s="77"/>
      <c r="N47" s="77"/>
      <c r="O47" s="75"/>
    </row>
    <row r="48" spans="2:15" ht="12.65" customHeight="1">
      <c r="B48" s="74"/>
      <c r="D48" s="78"/>
      <c r="E48" s="78"/>
      <c r="F48" s="78"/>
      <c r="G48" s="78"/>
      <c r="H48" s="78"/>
      <c r="I48" s="78"/>
      <c r="J48" s="78"/>
      <c r="K48" s="78"/>
      <c r="L48" s="78"/>
      <c r="M48" s="78"/>
      <c r="N48" s="78"/>
      <c r="O48" s="75"/>
    </row>
    <row r="49" spans="2:15">
      <c r="B49" s="74"/>
      <c r="C49" s="78"/>
      <c r="D49" s="78"/>
      <c r="E49" s="78"/>
      <c r="F49" s="78"/>
      <c r="G49" s="78"/>
      <c r="H49" s="78"/>
      <c r="I49" s="78"/>
      <c r="J49" s="78"/>
      <c r="K49" s="78"/>
      <c r="L49" s="78"/>
      <c r="M49" s="78"/>
      <c r="N49" s="78"/>
      <c r="O49" s="75"/>
    </row>
    <row r="50" spans="2:15">
      <c r="B50" s="74"/>
      <c r="C50" s="78"/>
      <c r="D50" s="78"/>
      <c r="E50" s="78"/>
      <c r="F50" s="78"/>
      <c r="G50" s="78"/>
      <c r="H50" s="78"/>
      <c r="I50" s="78"/>
      <c r="J50" s="78"/>
      <c r="K50" s="78"/>
      <c r="L50" s="78"/>
      <c r="M50" s="78"/>
      <c r="N50" s="78"/>
      <c r="O50" s="75"/>
    </row>
    <row r="51" spans="2:15">
      <c r="B51" s="74"/>
      <c r="C51" s="78"/>
      <c r="D51" s="78"/>
      <c r="E51" s="78"/>
      <c r="F51" s="78"/>
      <c r="G51" s="78"/>
      <c r="H51" s="78"/>
      <c r="I51" s="78"/>
      <c r="J51" s="78"/>
      <c r="K51" s="78"/>
      <c r="L51" s="78"/>
      <c r="M51" s="78"/>
      <c r="N51" s="78"/>
      <c r="O51" s="75"/>
    </row>
    <row r="52" spans="2:15">
      <c r="B52" s="74"/>
      <c r="C52" s="78"/>
      <c r="D52" s="78"/>
      <c r="E52" s="78"/>
      <c r="F52" s="78"/>
      <c r="G52" s="78"/>
      <c r="H52" s="78"/>
      <c r="I52" s="78"/>
      <c r="J52" s="78"/>
      <c r="K52" s="78"/>
      <c r="L52" s="78"/>
      <c r="M52" s="78"/>
      <c r="N52" s="78"/>
      <c r="O52" s="75"/>
    </row>
    <row r="53" spans="2:15">
      <c r="B53" s="74"/>
      <c r="C53" s="78"/>
      <c r="D53" s="78"/>
      <c r="E53" s="78"/>
      <c r="F53" s="78"/>
      <c r="G53" s="78"/>
      <c r="H53" s="78"/>
      <c r="I53" s="78"/>
      <c r="J53" s="78"/>
      <c r="K53" s="78"/>
      <c r="L53" s="78"/>
      <c r="M53" s="78"/>
      <c r="N53" s="78"/>
      <c r="O53" s="75"/>
    </row>
    <row r="54" spans="2:15">
      <c r="B54" s="74"/>
      <c r="D54" s="78"/>
      <c r="E54" s="78"/>
      <c r="F54" s="78"/>
      <c r="G54" s="78"/>
      <c r="H54" s="78"/>
      <c r="I54" s="78"/>
      <c r="J54" s="78"/>
      <c r="K54" s="78"/>
      <c r="L54" s="78"/>
      <c r="M54" s="78"/>
      <c r="N54" s="78"/>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2:15">
      <c r="B65" s="74"/>
      <c r="O65" s="75"/>
    </row>
    <row r="66" spans="2:15">
      <c r="B66" s="74"/>
      <c r="O66" s="75"/>
    </row>
    <row r="67" spans="2:15">
      <c r="B67" s="74"/>
      <c r="O67" s="75"/>
    </row>
    <row r="68" spans="2:15">
      <c r="B68" s="74"/>
      <c r="O68" s="75"/>
    </row>
    <row r="69" spans="2:15">
      <c r="B69" s="74"/>
      <c r="O69" s="75"/>
    </row>
    <row r="70" spans="2:15">
      <c r="B70" s="74"/>
      <c r="O70" s="75"/>
    </row>
    <row r="71" spans="2:15">
      <c r="B71" s="74"/>
      <c r="O71" s="75"/>
    </row>
    <row r="72" spans="2:15">
      <c r="B72" s="74"/>
      <c r="O72" s="75"/>
    </row>
    <row r="73" spans="2:15">
      <c r="B73" s="74"/>
      <c r="O73" s="75"/>
    </row>
    <row r="74" spans="2:15">
      <c r="B74" s="74"/>
      <c r="O74" s="75"/>
    </row>
    <row r="75" spans="2:15">
      <c r="B75" s="74"/>
      <c r="O75" s="75"/>
    </row>
    <row r="76" spans="2:15">
      <c r="B76" s="74"/>
      <c r="O76" s="75"/>
    </row>
    <row r="77" spans="2:15">
      <c r="B77" s="74"/>
      <c r="O77" s="75"/>
    </row>
    <row r="78" spans="2:15">
      <c r="B78" s="74"/>
      <c r="O78" s="75"/>
    </row>
    <row r="79" spans="2:15">
      <c r="B79" s="74"/>
      <c r="O79" s="75"/>
    </row>
    <row r="80" spans="2:15">
      <c r="B80" s="74"/>
      <c r="O80" s="75"/>
    </row>
    <row r="81" spans="1:16">
      <c r="B81" s="74"/>
      <c r="O81" s="75"/>
    </row>
    <row r="82" spans="1:16">
      <c r="B82" s="74"/>
      <c r="O82" s="75"/>
    </row>
    <row r="83" spans="1:16">
      <c r="B83" s="74"/>
      <c r="O83" s="75"/>
    </row>
    <row r="84" spans="1:16">
      <c r="B84" s="74"/>
      <c r="O84" s="75"/>
    </row>
    <row r="85" spans="1:16">
      <c r="B85" s="74"/>
      <c r="O85" s="75"/>
    </row>
    <row r="86" spans="1:16">
      <c r="B86" s="79"/>
      <c r="C86" s="80"/>
      <c r="D86" s="80"/>
      <c r="E86" s="80"/>
      <c r="F86" s="80"/>
      <c r="G86" s="80"/>
      <c r="H86" s="80"/>
      <c r="I86" s="80"/>
      <c r="J86" s="80"/>
      <c r="K86" s="80"/>
      <c r="L86" s="80"/>
      <c r="M86" s="80"/>
      <c r="N86" s="80"/>
      <c r="O86" s="81"/>
    </row>
    <row r="88" spans="1:16" ht="21" customHeight="1">
      <c r="A88" s="406" t="s">
        <v>163</v>
      </c>
      <c r="B88" s="407"/>
      <c r="C88" s="407"/>
      <c r="D88" s="407"/>
      <c r="E88" s="407"/>
      <c r="F88" s="407"/>
      <c r="G88" s="407"/>
      <c r="H88" s="407"/>
      <c r="I88" s="407"/>
      <c r="J88" s="407"/>
      <c r="K88" s="407"/>
      <c r="L88" s="407"/>
      <c r="M88" s="407"/>
      <c r="N88" s="407"/>
      <c r="O88" s="407"/>
      <c r="P88" s="408"/>
    </row>
  </sheetData>
  <mergeCells count="9">
    <mergeCell ref="D14:N21"/>
    <mergeCell ref="D26:N32"/>
    <mergeCell ref="A88:P88"/>
    <mergeCell ref="K1:P1"/>
    <mergeCell ref="A3:P3"/>
    <mergeCell ref="B5:D5"/>
    <mergeCell ref="E5:G5"/>
    <mergeCell ref="H5:J5"/>
    <mergeCell ref="K5:O5"/>
  </mergeCells>
  <phoneticPr fontId="9"/>
  <pageMargins left="0.7" right="0.7" top="0.75" bottom="0.75" header="0.3" footer="0.3"/>
  <pageSetup paperSize="9" scale="68" orientation="portrait" r:id="rId1"/>
  <colBreaks count="1" manualBreakCount="1">
    <brk id="16"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70"/>
  <sheetViews>
    <sheetView view="pageBreakPreview" zoomScaleNormal="100" zoomScaleSheetLayoutView="100" workbookViewId="0">
      <selection activeCell="D10" sqref="D10:F10"/>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06" t="s">
        <v>171</v>
      </c>
      <c r="L1" s="506"/>
      <c r="M1" s="506"/>
      <c r="N1" s="506"/>
      <c r="O1" s="506"/>
      <c r="P1" s="506"/>
    </row>
    <row r="3" spans="1:16" ht="18.5">
      <c r="A3" s="480" t="s">
        <v>242</v>
      </c>
      <c r="B3" s="480"/>
      <c r="C3" s="480"/>
      <c r="D3" s="480"/>
      <c r="E3" s="480"/>
      <c r="F3" s="480"/>
      <c r="G3" s="480"/>
      <c r="H3" s="480"/>
      <c r="I3" s="480"/>
      <c r="J3" s="480"/>
      <c r="K3" s="480"/>
      <c r="L3" s="480"/>
      <c r="M3" s="480"/>
      <c r="N3" s="480"/>
      <c r="O3" s="480"/>
      <c r="P3" s="480"/>
    </row>
    <row r="5" spans="1:16" ht="25.25" customHeight="1">
      <c r="B5" s="482" t="s">
        <v>172</v>
      </c>
      <c r="C5" s="482"/>
      <c r="D5" s="482"/>
      <c r="E5" s="508">
        <f>留学状況報告書!D19</f>
        <v>0</v>
      </c>
      <c r="F5" s="508"/>
      <c r="G5" s="508"/>
      <c r="H5" s="482" t="s">
        <v>173</v>
      </c>
      <c r="I5" s="482"/>
      <c r="J5" s="482"/>
      <c r="K5" s="508">
        <f>留学状況報告書!K12</f>
        <v>0</v>
      </c>
      <c r="L5" s="508"/>
      <c r="M5" s="508"/>
      <c r="N5" s="508"/>
      <c r="O5" s="508"/>
    </row>
    <row r="7" spans="1:16" ht="21" customHeight="1">
      <c r="B7" s="52" t="s">
        <v>174</v>
      </c>
    </row>
    <row r="8" spans="1:16" ht="25.25" customHeight="1">
      <c r="B8" s="422" t="s">
        <v>142</v>
      </c>
      <c r="C8" s="423"/>
      <c r="D8" s="70" t="s">
        <v>143</v>
      </c>
      <c r="E8" s="514">
        <f>留学状況報告書!E35</f>
        <v>0</v>
      </c>
      <c r="F8" s="515"/>
      <c r="G8" s="515"/>
      <c r="H8" s="515"/>
      <c r="I8" s="515"/>
      <c r="J8" s="515"/>
      <c r="K8" s="515"/>
      <c r="L8" s="515"/>
      <c r="M8" s="515"/>
      <c r="N8" s="515"/>
      <c r="O8" s="516"/>
    </row>
    <row r="9" spans="1:16" ht="25.25" customHeight="1">
      <c r="B9" s="424"/>
      <c r="C9" s="425"/>
      <c r="D9" s="71" t="s">
        <v>145</v>
      </c>
      <c r="E9" s="514">
        <f>留学状況報告書!E36</f>
        <v>0</v>
      </c>
      <c r="F9" s="515"/>
      <c r="G9" s="515"/>
      <c r="H9" s="515"/>
      <c r="I9" s="515"/>
      <c r="J9" s="515"/>
      <c r="K9" s="515"/>
      <c r="L9" s="515"/>
      <c r="M9" s="515"/>
      <c r="N9" s="515"/>
      <c r="O9" s="516"/>
    </row>
    <row r="10" spans="1:16" ht="25.25" customHeight="1">
      <c r="B10" s="426" t="s">
        <v>147</v>
      </c>
      <c r="C10" s="426"/>
      <c r="D10" s="517">
        <f>留学状況報告書!D37</f>
        <v>0</v>
      </c>
      <c r="E10" s="518"/>
      <c r="F10" s="519"/>
      <c r="G10" s="426" t="s">
        <v>148</v>
      </c>
      <c r="H10" s="426"/>
      <c r="I10" s="517">
        <f>留学状況報告書!I37</f>
        <v>0</v>
      </c>
      <c r="J10" s="518"/>
      <c r="K10" s="519"/>
      <c r="L10" s="430" t="s">
        <v>175</v>
      </c>
      <c r="M10" s="431"/>
      <c r="N10" s="73">
        <f>留学状況報告書!N37</f>
        <v>0</v>
      </c>
      <c r="O10" s="72" t="s">
        <v>136</v>
      </c>
    </row>
    <row r="11" spans="1:16" ht="25.25" customHeight="1">
      <c r="B11" s="509" t="s">
        <v>176</v>
      </c>
      <c r="C11" s="510"/>
      <c r="D11" s="511">
        <f>留学状況報告書!D38</f>
        <v>0</v>
      </c>
      <c r="E11" s="512"/>
      <c r="F11" s="512"/>
      <c r="G11" s="412" t="s">
        <v>152</v>
      </c>
      <c r="H11" s="412"/>
      <c r="I11" s="511">
        <f>留学状況報告書!I38</f>
        <v>0</v>
      </c>
      <c r="J11" s="512"/>
      <c r="K11" s="512"/>
      <c r="L11" s="512"/>
      <c r="M11" s="512"/>
      <c r="N11" s="512"/>
      <c r="O11" s="513"/>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04" t="s">
        <v>178</v>
      </c>
      <c r="E14" s="504"/>
      <c r="F14" s="504"/>
      <c r="G14" s="504"/>
      <c r="H14" s="504"/>
      <c r="I14" s="504"/>
      <c r="J14" s="504"/>
      <c r="K14" s="504"/>
      <c r="L14" s="504"/>
      <c r="M14" s="504"/>
      <c r="N14" s="504"/>
      <c r="O14" s="75"/>
    </row>
    <row r="15" spans="1:16">
      <c r="B15" s="74"/>
      <c r="C15" s="78"/>
      <c r="D15" s="504"/>
      <c r="E15" s="504"/>
      <c r="F15" s="504"/>
      <c r="G15" s="504"/>
      <c r="H15" s="504"/>
      <c r="I15" s="504"/>
      <c r="J15" s="504"/>
      <c r="K15" s="504"/>
      <c r="L15" s="504"/>
      <c r="M15" s="504"/>
      <c r="N15" s="504"/>
      <c r="O15" s="75"/>
    </row>
    <row r="16" spans="1:16">
      <c r="B16" s="74"/>
      <c r="C16" s="78"/>
      <c r="D16" s="504"/>
      <c r="E16" s="504"/>
      <c r="F16" s="504"/>
      <c r="G16" s="504"/>
      <c r="H16" s="504"/>
      <c r="I16" s="504"/>
      <c r="J16" s="504"/>
      <c r="K16" s="504"/>
      <c r="L16" s="504"/>
      <c r="M16" s="504"/>
      <c r="N16" s="504"/>
      <c r="O16" s="75"/>
    </row>
    <row r="17" spans="2:15">
      <c r="B17" s="74"/>
      <c r="C17" s="78"/>
      <c r="D17" s="504"/>
      <c r="E17" s="504"/>
      <c r="F17" s="504"/>
      <c r="G17" s="504"/>
      <c r="H17" s="504"/>
      <c r="I17" s="504"/>
      <c r="J17" s="504"/>
      <c r="K17" s="504"/>
      <c r="L17" s="504"/>
      <c r="M17" s="504"/>
      <c r="N17" s="504"/>
      <c r="O17" s="75"/>
    </row>
    <row r="18" spans="2:15">
      <c r="B18" s="74"/>
      <c r="C18" s="78"/>
      <c r="D18" s="504"/>
      <c r="E18" s="504"/>
      <c r="F18" s="504"/>
      <c r="G18" s="504"/>
      <c r="H18" s="504"/>
      <c r="I18" s="504"/>
      <c r="J18" s="504"/>
      <c r="K18" s="504"/>
      <c r="L18" s="504"/>
      <c r="M18" s="504"/>
      <c r="N18" s="504"/>
      <c r="O18" s="75"/>
    </row>
    <row r="19" spans="2:15" ht="13.25" customHeight="1">
      <c r="B19" s="74"/>
      <c r="C19" s="78"/>
      <c r="D19" s="504"/>
      <c r="E19" s="504"/>
      <c r="F19" s="504"/>
      <c r="G19" s="504"/>
      <c r="H19" s="504"/>
      <c r="I19" s="504"/>
      <c r="J19" s="504"/>
      <c r="K19" s="504"/>
      <c r="L19" s="504"/>
      <c r="M19" s="504"/>
      <c r="N19" s="504"/>
      <c r="O19" s="75"/>
    </row>
    <row r="20" spans="2:15">
      <c r="B20" s="74"/>
      <c r="C20" s="78"/>
      <c r="D20" s="504"/>
      <c r="E20" s="504"/>
      <c r="F20" s="504"/>
      <c r="G20" s="504"/>
      <c r="H20" s="504"/>
      <c r="I20" s="504"/>
      <c r="J20" s="504"/>
      <c r="K20" s="504"/>
      <c r="L20" s="504"/>
      <c r="M20" s="504"/>
      <c r="N20" s="504"/>
      <c r="O20" s="75"/>
    </row>
    <row r="21" spans="2:15">
      <c r="B21" s="74"/>
      <c r="C21" s="78"/>
      <c r="D21" s="504"/>
      <c r="E21" s="504"/>
      <c r="F21" s="504"/>
      <c r="G21" s="504"/>
      <c r="H21" s="504"/>
      <c r="I21" s="504"/>
      <c r="J21" s="504"/>
      <c r="K21" s="504"/>
      <c r="L21" s="504"/>
      <c r="M21" s="504"/>
      <c r="N21" s="504"/>
      <c r="O21" s="75"/>
    </row>
    <row r="22" spans="2:15">
      <c r="B22" s="74"/>
      <c r="C22" s="78"/>
      <c r="D22" s="504"/>
      <c r="E22" s="504"/>
      <c r="F22" s="504"/>
      <c r="G22" s="504"/>
      <c r="H22" s="504"/>
      <c r="I22" s="504"/>
      <c r="J22" s="504"/>
      <c r="K22" s="504"/>
      <c r="L22" s="504"/>
      <c r="M22" s="504"/>
      <c r="N22" s="504"/>
      <c r="O22" s="75"/>
    </row>
    <row r="23" spans="2:15">
      <c r="B23" s="74"/>
      <c r="C23" s="78"/>
      <c r="D23" s="504"/>
      <c r="E23" s="504"/>
      <c r="F23" s="504"/>
      <c r="G23" s="504"/>
      <c r="H23" s="504"/>
      <c r="I23" s="504"/>
      <c r="J23" s="504"/>
      <c r="K23" s="504"/>
      <c r="L23" s="504"/>
      <c r="M23" s="504"/>
      <c r="N23" s="504"/>
      <c r="O23" s="75"/>
    </row>
    <row r="24" spans="2:15">
      <c r="B24" s="74"/>
      <c r="C24" s="78"/>
      <c r="D24" s="504"/>
      <c r="E24" s="504"/>
      <c r="F24" s="504"/>
      <c r="G24" s="504"/>
      <c r="H24" s="504"/>
      <c r="I24" s="504"/>
      <c r="J24" s="504"/>
      <c r="K24" s="504"/>
      <c r="L24" s="504"/>
      <c r="M24" s="504"/>
      <c r="N24" s="504"/>
      <c r="O24" s="75"/>
    </row>
    <row r="25" spans="2:15">
      <c r="B25" s="74"/>
      <c r="C25" s="78"/>
      <c r="D25" s="504"/>
      <c r="E25" s="504"/>
      <c r="F25" s="504"/>
      <c r="G25" s="504"/>
      <c r="H25" s="504"/>
      <c r="I25" s="504"/>
      <c r="J25" s="504"/>
      <c r="K25" s="504"/>
      <c r="L25" s="504"/>
      <c r="M25" s="504"/>
      <c r="N25" s="504"/>
      <c r="O25" s="75"/>
    </row>
    <row r="26" spans="2:15">
      <c r="B26" s="74"/>
      <c r="C26" s="78"/>
      <c r="D26" s="504"/>
      <c r="E26" s="504"/>
      <c r="F26" s="504"/>
      <c r="G26" s="504"/>
      <c r="H26" s="504"/>
      <c r="I26" s="504"/>
      <c r="J26" s="504"/>
      <c r="K26" s="504"/>
      <c r="L26" s="504"/>
      <c r="M26" s="504"/>
      <c r="N26" s="504"/>
      <c r="O26" s="75"/>
    </row>
    <row r="27" spans="2:15">
      <c r="B27" s="74"/>
      <c r="D27" s="504"/>
      <c r="E27" s="504"/>
      <c r="F27" s="504"/>
      <c r="G27" s="504"/>
      <c r="H27" s="504"/>
      <c r="I27" s="504"/>
      <c r="J27" s="504"/>
      <c r="K27" s="504"/>
      <c r="L27" s="504"/>
      <c r="M27" s="504"/>
      <c r="N27" s="504"/>
      <c r="O27" s="75"/>
    </row>
    <row r="28" spans="2:15">
      <c r="B28" s="74"/>
      <c r="O28" s="75"/>
    </row>
    <row r="29" spans="2:15">
      <c r="B29" s="74"/>
      <c r="D29" s="76" t="s">
        <v>179</v>
      </c>
      <c r="E29" s="77"/>
      <c r="F29" s="77"/>
      <c r="G29" s="77"/>
      <c r="H29" s="77"/>
      <c r="I29" s="77"/>
      <c r="J29" s="77"/>
      <c r="K29" s="77"/>
      <c r="L29" s="77"/>
      <c r="M29" s="77"/>
      <c r="N29" s="77"/>
      <c r="O29" s="75"/>
    </row>
    <row r="30" spans="2:15" ht="12.65" customHeight="1">
      <c r="B30" s="74"/>
      <c r="D30" s="504" t="s">
        <v>180</v>
      </c>
      <c r="E30" s="504"/>
      <c r="F30" s="504"/>
      <c r="G30" s="504"/>
      <c r="H30" s="504"/>
      <c r="I30" s="504"/>
      <c r="J30" s="504"/>
      <c r="K30" s="504"/>
      <c r="L30" s="504"/>
      <c r="M30" s="504"/>
      <c r="N30" s="504"/>
      <c r="O30" s="75"/>
    </row>
    <row r="31" spans="2:15">
      <c r="B31" s="74"/>
      <c r="C31" s="78"/>
      <c r="D31" s="504"/>
      <c r="E31" s="504"/>
      <c r="F31" s="504"/>
      <c r="G31" s="504"/>
      <c r="H31" s="504"/>
      <c r="I31" s="504"/>
      <c r="J31" s="504"/>
      <c r="K31" s="504"/>
      <c r="L31" s="504"/>
      <c r="M31" s="504"/>
      <c r="N31" s="504"/>
      <c r="O31" s="75"/>
    </row>
    <row r="32" spans="2:15">
      <c r="B32" s="74"/>
      <c r="C32" s="78"/>
      <c r="D32" s="504"/>
      <c r="E32" s="504"/>
      <c r="F32" s="504"/>
      <c r="G32" s="504"/>
      <c r="H32" s="504"/>
      <c r="I32" s="504"/>
      <c r="J32" s="504"/>
      <c r="K32" s="504"/>
      <c r="L32" s="504"/>
      <c r="M32" s="504"/>
      <c r="N32" s="504"/>
      <c r="O32" s="75"/>
    </row>
    <row r="33" spans="2:15">
      <c r="B33" s="74"/>
      <c r="C33" s="78"/>
      <c r="D33" s="504"/>
      <c r="E33" s="504"/>
      <c r="F33" s="504"/>
      <c r="G33" s="504"/>
      <c r="H33" s="504"/>
      <c r="I33" s="504"/>
      <c r="J33" s="504"/>
      <c r="K33" s="504"/>
      <c r="L33" s="504"/>
      <c r="M33" s="504"/>
      <c r="N33" s="504"/>
      <c r="O33" s="75"/>
    </row>
    <row r="34" spans="2:15">
      <c r="B34" s="74"/>
      <c r="C34" s="78"/>
      <c r="D34" s="504"/>
      <c r="E34" s="504"/>
      <c r="F34" s="504"/>
      <c r="G34" s="504"/>
      <c r="H34" s="504"/>
      <c r="I34" s="504"/>
      <c r="J34" s="504"/>
      <c r="K34" s="504"/>
      <c r="L34" s="504"/>
      <c r="M34" s="504"/>
      <c r="N34" s="504"/>
      <c r="O34" s="75"/>
    </row>
    <row r="35" spans="2:15">
      <c r="B35" s="74"/>
      <c r="C35" s="78"/>
      <c r="D35" s="504"/>
      <c r="E35" s="504"/>
      <c r="F35" s="504"/>
      <c r="G35" s="504"/>
      <c r="H35" s="504"/>
      <c r="I35" s="504"/>
      <c r="J35" s="504"/>
      <c r="K35" s="504"/>
      <c r="L35" s="504"/>
      <c r="M35" s="504"/>
      <c r="N35" s="504"/>
      <c r="O35" s="75"/>
    </row>
    <row r="36" spans="2:15">
      <c r="B36" s="74"/>
      <c r="D36" s="504"/>
      <c r="E36" s="504"/>
      <c r="F36" s="504"/>
      <c r="G36" s="504"/>
      <c r="H36" s="504"/>
      <c r="I36" s="504"/>
      <c r="J36" s="504"/>
      <c r="K36" s="504"/>
      <c r="L36" s="504"/>
      <c r="M36" s="504"/>
      <c r="N36" s="504"/>
      <c r="O36" s="75"/>
    </row>
    <row r="37" spans="2:15">
      <c r="B37" s="74"/>
      <c r="O37" s="75"/>
    </row>
    <row r="38" spans="2:15" ht="12.65" customHeight="1">
      <c r="B38" s="74"/>
      <c r="C38" s="76" t="s">
        <v>177</v>
      </c>
      <c r="O38" s="75"/>
    </row>
    <row r="39" spans="2:15">
      <c r="B39" s="74"/>
      <c r="O39" s="75"/>
    </row>
    <row r="40" spans="2:15" ht="12.65" customHeight="1">
      <c r="B40" s="74"/>
      <c r="D40" s="505" t="s">
        <v>224</v>
      </c>
      <c r="E40" s="505"/>
      <c r="F40" s="505"/>
      <c r="G40" s="505"/>
      <c r="H40" s="505"/>
      <c r="I40" s="505"/>
      <c r="J40" s="505"/>
      <c r="K40" s="505"/>
      <c r="L40" s="505"/>
      <c r="M40" s="505"/>
      <c r="N40" s="505"/>
      <c r="O40" s="75"/>
    </row>
    <row r="41" spans="2:15">
      <c r="B41" s="74"/>
      <c r="D41" s="505"/>
      <c r="E41" s="505"/>
      <c r="F41" s="505"/>
      <c r="G41" s="505"/>
      <c r="H41" s="505"/>
      <c r="I41" s="505"/>
      <c r="J41" s="505"/>
      <c r="K41" s="505"/>
      <c r="L41" s="505"/>
      <c r="M41" s="505"/>
      <c r="N41" s="505"/>
      <c r="O41" s="75"/>
    </row>
    <row r="42" spans="2:15">
      <c r="B42" s="74"/>
      <c r="D42" s="505"/>
      <c r="E42" s="505"/>
      <c r="F42" s="505"/>
      <c r="G42" s="505"/>
      <c r="H42" s="505"/>
      <c r="I42" s="505"/>
      <c r="J42" s="505"/>
      <c r="K42" s="505"/>
      <c r="L42" s="505"/>
      <c r="M42" s="505"/>
      <c r="N42" s="505"/>
      <c r="O42" s="75"/>
    </row>
    <row r="43" spans="2:15">
      <c r="B43" s="74"/>
      <c r="D43" s="505"/>
      <c r="E43" s="505"/>
      <c r="F43" s="505"/>
      <c r="G43" s="505"/>
      <c r="H43" s="505"/>
      <c r="I43" s="505"/>
      <c r="J43" s="505"/>
      <c r="K43" s="505"/>
      <c r="L43" s="505"/>
      <c r="M43" s="505"/>
      <c r="N43" s="505"/>
      <c r="O43" s="75"/>
    </row>
    <row r="44" spans="2:15">
      <c r="B44" s="74"/>
      <c r="D44" s="505"/>
      <c r="E44" s="505"/>
      <c r="F44" s="505"/>
      <c r="G44" s="505"/>
      <c r="H44" s="505"/>
      <c r="I44" s="505"/>
      <c r="J44" s="505"/>
      <c r="K44" s="505"/>
      <c r="L44" s="505"/>
      <c r="M44" s="505"/>
      <c r="N44" s="505"/>
      <c r="O44" s="75"/>
    </row>
    <row r="45" spans="2:15">
      <c r="B45" s="74"/>
      <c r="D45" s="505"/>
      <c r="E45" s="505"/>
      <c r="F45" s="505"/>
      <c r="G45" s="505"/>
      <c r="H45" s="505"/>
      <c r="I45" s="505"/>
      <c r="J45" s="505"/>
      <c r="K45" s="505"/>
      <c r="L45" s="505"/>
      <c r="M45" s="505"/>
      <c r="N45" s="505"/>
      <c r="O45" s="75"/>
    </row>
    <row r="46" spans="2:15" ht="12.65" customHeight="1">
      <c r="B46" s="74"/>
      <c r="D46" s="123"/>
      <c r="E46" s="123"/>
      <c r="F46" s="123"/>
      <c r="G46" s="123"/>
      <c r="H46" s="123"/>
      <c r="I46" s="123"/>
      <c r="J46" s="123"/>
      <c r="K46" s="123"/>
      <c r="L46" s="123"/>
      <c r="M46" s="123"/>
      <c r="N46" s="123"/>
      <c r="O46" s="75"/>
    </row>
    <row r="47" spans="2:15">
      <c r="B47" s="74"/>
      <c r="D47" s="76" t="s">
        <v>179</v>
      </c>
      <c r="E47" s="123"/>
      <c r="F47" s="123"/>
      <c r="G47" s="123"/>
      <c r="H47" s="123"/>
      <c r="I47" s="123"/>
      <c r="J47" s="123"/>
      <c r="K47" s="123"/>
      <c r="L47" s="123"/>
      <c r="M47" s="123"/>
      <c r="N47" s="123"/>
      <c r="O47" s="75"/>
    </row>
    <row r="48" spans="2:15">
      <c r="B48" s="74"/>
      <c r="D48" s="504" t="s">
        <v>184</v>
      </c>
      <c r="E48" s="504"/>
      <c r="F48" s="504"/>
      <c r="G48" s="504"/>
      <c r="H48" s="504"/>
      <c r="I48" s="504"/>
      <c r="J48" s="504"/>
      <c r="K48" s="504"/>
      <c r="L48" s="504"/>
      <c r="M48" s="504"/>
      <c r="N48" s="504"/>
      <c r="O48" s="75"/>
    </row>
    <row r="49" spans="2:15">
      <c r="B49" s="74"/>
      <c r="D49" s="504"/>
      <c r="E49" s="504"/>
      <c r="F49" s="504"/>
      <c r="G49" s="504"/>
      <c r="H49" s="504"/>
      <c r="I49" s="504"/>
      <c r="J49" s="504"/>
      <c r="K49" s="504"/>
      <c r="L49" s="504"/>
      <c r="M49" s="504"/>
      <c r="N49" s="504"/>
      <c r="O49" s="75"/>
    </row>
    <row r="50" spans="2:15">
      <c r="B50" s="74"/>
      <c r="D50" s="504"/>
      <c r="E50" s="504"/>
      <c r="F50" s="504"/>
      <c r="G50" s="504"/>
      <c r="H50" s="504"/>
      <c r="I50" s="504"/>
      <c r="J50" s="504"/>
      <c r="K50" s="504"/>
      <c r="L50" s="504"/>
      <c r="M50" s="504"/>
      <c r="N50" s="504"/>
      <c r="O50" s="75"/>
    </row>
    <row r="51" spans="2:15">
      <c r="B51" s="74"/>
      <c r="D51" s="504"/>
      <c r="E51" s="504"/>
      <c r="F51" s="504"/>
      <c r="G51" s="504"/>
      <c r="H51" s="504"/>
      <c r="I51" s="504"/>
      <c r="J51" s="504"/>
      <c r="K51" s="504"/>
      <c r="L51" s="504"/>
      <c r="M51" s="504"/>
      <c r="N51" s="504"/>
      <c r="O51" s="75"/>
    </row>
    <row r="52" spans="2:15">
      <c r="B52" s="74"/>
      <c r="D52" s="504"/>
      <c r="E52" s="504"/>
      <c r="F52" s="504"/>
      <c r="G52" s="504"/>
      <c r="H52" s="504"/>
      <c r="I52" s="504"/>
      <c r="J52" s="504"/>
      <c r="K52" s="504"/>
      <c r="L52" s="504"/>
      <c r="M52" s="504"/>
      <c r="N52" s="504"/>
      <c r="O52" s="75"/>
    </row>
    <row r="53" spans="2:15">
      <c r="B53" s="74"/>
      <c r="D53" s="504"/>
      <c r="E53" s="504"/>
      <c r="F53" s="504"/>
      <c r="G53" s="504"/>
      <c r="H53" s="504"/>
      <c r="I53" s="504"/>
      <c r="J53" s="504"/>
      <c r="K53" s="504"/>
      <c r="L53" s="504"/>
      <c r="M53" s="504"/>
      <c r="N53" s="504"/>
      <c r="O53" s="75"/>
    </row>
    <row r="54" spans="2:15">
      <c r="B54" s="74"/>
      <c r="D54" s="504"/>
      <c r="E54" s="504"/>
      <c r="F54" s="504"/>
      <c r="G54" s="504"/>
      <c r="H54" s="504"/>
      <c r="I54" s="504"/>
      <c r="J54" s="504"/>
      <c r="K54" s="504"/>
      <c r="L54" s="504"/>
      <c r="M54" s="504"/>
      <c r="N54" s="504"/>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06" t="s">
        <v>163</v>
      </c>
      <c r="B70" s="407"/>
      <c r="C70" s="407"/>
      <c r="D70" s="407"/>
      <c r="E70" s="407"/>
      <c r="F70" s="407"/>
      <c r="G70" s="407"/>
      <c r="H70" s="407"/>
      <c r="I70" s="407"/>
      <c r="J70" s="407"/>
      <c r="K70" s="407"/>
      <c r="L70" s="407"/>
      <c r="M70" s="407"/>
      <c r="N70" s="407"/>
      <c r="O70" s="407"/>
      <c r="P70" s="408"/>
    </row>
  </sheetData>
  <mergeCells count="23">
    <mergeCell ref="K1:P1"/>
    <mergeCell ref="A3:P3"/>
    <mergeCell ref="B5:D5"/>
    <mergeCell ref="E5:G5"/>
    <mergeCell ref="H5:J5"/>
    <mergeCell ref="K5:O5"/>
    <mergeCell ref="B8:C9"/>
    <mergeCell ref="E8:O8"/>
    <mergeCell ref="E9:O9"/>
    <mergeCell ref="B10:C10"/>
    <mergeCell ref="D10:F10"/>
    <mergeCell ref="G10:H10"/>
    <mergeCell ref="I10:K10"/>
    <mergeCell ref="L10:M10"/>
    <mergeCell ref="A70:P70"/>
    <mergeCell ref="B11:C11"/>
    <mergeCell ref="D11:F11"/>
    <mergeCell ref="G11:H11"/>
    <mergeCell ref="I11:O11"/>
    <mergeCell ref="D14:N27"/>
    <mergeCell ref="D30:N36"/>
    <mergeCell ref="D40:N45"/>
    <mergeCell ref="D48:N54"/>
  </mergeCells>
  <phoneticPr fontId="9"/>
  <pageMargins left="0.7" right="0.7" top="0.75" bottom="0.75" header="0.3" footer="0.3"/>
  <pageSetup paperSize="9" scale="70" orientation="portrait" r:id="rId1"/>
  <colBreaks count="1" manualBreakCount="1">
    <brk id="16"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70"/>
  <sheetViews>
    <sheetView view="pageBreakPreview" zoomScaleNormal="100" zoomScaleSheetLayoutView="100" workbookViewId="0">
      <selection activeCell="A4" sqref="A4"/>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06" t="s">
        <v>171</v>
      </c>
      <c r="L1" s="506"/>
      <c r="M1" s="506"/>
      <c r="N1" s="506"/>
      <c r="O1" s="506"/>
      <c r="P1" s="506"/>
    </row>
    <row r="3" spans="1:16" ht="18.5">
      <c r="A3" s="480" t="s">
        <v>243</v>
      </c>
      <c r="B3" s="480"/>
      <c r="C3" s="480"/>
      <c r="D3" s="480"/>
      <c r="E3" s="480"/>
      <c r="F3" s="480"/>
      <c r="G3" s="480"/>
      <c r="H3" s="480"/>
      <c r="I3" s="480"/>
      <c r="J3" s="480"/>
      <c r="K3" s="480"/>
      <c r="L3" s="480"/>
      <c r="M3" s="480"/>
      <c r="N3" s="480"/>
      <c r="O3" s="480"/>
      <c r="P3" s="480"/>
    </row>
    <row r="5" spans="1:16" ht="25.25" customHeight="1">
      <c r="B5" s="482" t="s">
        <v>172</v>
      </c>
      <c r="C5" s="482"/>
      <c r="D5" s="482"/>
      <c r="E5" s="508">
        <f>留学状況報告書!D19</f>
        <v>0</v>
      </c>
      <c r="F5" s="508"/>
      <c r="G5" s="508"/>
      <c r="H5" s="482" t="s">
        <v>173</v>
      </c>
      <c r="I5" s="482"/>
      <c r="J5" s="482"/>
      <c r="K5" s="508">
        <f>留学状況報告書!K12</f>
        <v>0</v>
      </c>
      <c r="L5" s="508"/>
      <c r="M5" s="508"/>
      <c r="N5" s="508"/>
      <c r="O5" s="508"/>
    </row>
    <row r="7" spans="1:16" ht="21" customHeight="1">
      <c r="B7" s="52" t="s">
        <v>174</v>
      </c>
    </row>
    <row r="8" spans="1:16" ht="25.25" customHeight="1">
      <c r="B8" s="422" t="s">
        <v>142</v>
      </c>
      <c r="C8" s="423"/>
      <c r="D8" s="70" t="s">
        <v>143</v>
      </c>
      <c r="E8" s="514">
        <f>留学状況報告書!E35</f>
        <v>0</v>
      </c>
      <c r="F8" s="515"/>
      <c r="G8" s="515"/>
      <c r="H8" s="515"/>
      <c r="I8" s="515"/>
      <c r="J8" s="515"/>
      <c r="K8" s="515"/>
      <c r="L8" s="515"/>
      <c r="M8" s="515"/>
      <c r="N8" s="515"/>
      <c r="O8" s="516"/>
    </row>
    <row r="9" spans="1:16" ht="25.25" customHeight="1">
      <c r="B9" s="424"/>
      <c r="C9" s="425"/>
      <c r="D9" s="71" t="s">
        <v>145</v>
      </c>
      <c r="E9" s="514">
        <f>留学状況報告書!E36</f>
        <v>0</v>
      </c>
      <c r="F9" s="515"/>
      <c r="G9" s="515"/>
      <c r="H9" s="515"/>
      <c r="I9" s="515"/>
      <c r="J9" s="515"/>
      <c r="K9" s="515"/>
      <c r="L9" s="515"/>
      <c r="M9" s="515"/>
      <c r="N9" s="515"/>
      <c r="O9" s="516"/>
    </row>
    <row r="10" spans="1:16" ht="25.25" customHeight="1">
      <c r="B10" s="426" t="s">
        <v>147</v>
      </c>
      <c r="C10" s="426"/>
      <c r="D10" s="517">
        <f>留学状況報告書!D37</f>
        <v>0</v>
      </c>
      <c r="E10" s="518"/>
      <c r="F10" s="519"/>
      <c r="G10" s="426" t="s">
        <v>148</v>
      </c>
      <c r="H10" s="426"/>
      <c r="I10" s="517">
        <f>留学状況報告書!I37</f>
        <v>0</v>
      </c>
      <c r="J10" s="518"/>
      <c r="K10" s="519"/>
      <c r="L10" s="430" t="s">
        <v>175</v>
      </c>
      <c r="M10" s="431"/>
      <c r="N10" s="73">
        <f>留学状況報告書!N37</f>
        <v>0</v>
      </c>
      <c r="O10" s="72" t="s">
        <v>136</v>
      </c>
    </row>
    <row r="11" spans="1:16" ht="25.25" customHeight="1">
      <c r="B11" s="509" t="s">
        <v>176</v>
      </c>
      <c r="C11" s="510"/>
      <c r="D11" s="511">
        <f>留学状況報告書!D38</f>
        <v>0</v>
      </c>
      <c r="E11" s="512"/>
      <c r="F11" s="512"/>
      <c r="G11" s="412" t="s">
        <v>152</v>
      </c>
      <c r="H11" s="412"/>
      <c r="I11" s="511">
        <f>留学状況報告書!I38</f>
        <v>0</v>
      </c>
      <c r="J11" s="512"/>
      <c r="K11" s="512"/>
      <c r="L11" s="512"/>
      <c r="M11" s="512"/>
      <c r="N11" s="512"/>
      <c r="O11" s="513"/>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04" t="s">
        <v>178</v>
      </c>
      <c r="E14" s="504"/>
      <c r="F14" s="504"/>
      <c r="G14" s="504"/>
      <c r="H14" s="504"/>
      <c r="I14" s="504"/>
      <c r="J14" s="504"/>
      <c r="K14" s="504"/>
      <c r="L14" s="504"/>
      <c r="M14" s="504"/>
      <c r="N14" s="504"/>
      <c r="O14" s="75"/>
    </row>
    <row r="15" spans="1:16">
      <c r="B15" s="74"/>
      <c r="C15" s="78"/>
      <c r="D15" s="504"/>
      <c r="E15" s="504"/>
      <c r="F15" s="504"/>
      <c r="G15" s="504"/>
      <c r="H15" s="504"/>
      <c r="I15" s="504"/>
      <c r="J15" s="504"/>
      <c r="K15" s="504"/>
      <c r="L15" s="504"/>
      <c r="M15" s="504"/>
      <c r="N15" s="504"/>
      <c r="O15" s="75"/>
    </row>
    <row r="16" spans="1:16">
      <c r="B16" s="74"/>
      <c r="C16" s="78"/>
      <c r="D16" s="504"/>
      <c r="E16" s="504"/>
      <c r="F16" s="504"/>
      <c r="G16" s="504"/>
      <c r="H16" s="504"/>
      <c r="I16" s="504"/>
      <c r="J16" s="504"/>
      <c r="K16" s="504"/>
      <c r="L16" s="504"/>
      <c r="M16" s="504"/>
      <c r="N16" s="504"/>
      <c r="O16" s="75"/>
    </row>
    <row r="17" spans="2:15">
      <c r="B17" s="74"/>
      <c r="C17" s="78"/>
      <c r="D17" s="504"/>
      <c r="E17" s="504"/>
      <c r="F17" s="504"/>
      <c r="G17" s="504"/>
      <c r="H17" s="504"/>
      <c r="I17" s="504"/>
      <c r="J17" s="504"/>
      <c r="K17" s="504"/>
      <c r="L17" s="504"/>
      <c r="M17" s="504"/>
      <c r="N17" s="504"/>
      <c r="O17" s="75"/>
    </row>
    <row r="18" spans="2:15">
      <c r="B18" s="74"/>
      <c r="C18" s="78"/>
      <c r="D18" s="504"/>
      <c r="E18" s="504"/>
      <c r="F18" s="504"/>
      <c r="G18" s="504"/>
      <c r="H18" s="504"/>
      <c r="I18" s="504"/>
      <c r="J18" s="504"/>
      <c r="K18" s="504"/>
      <c r="L18" s="504"/>
      <c r="M18" s="504"/>
      <c r="N18" s="504"/>
      <c r="O18" s="75"/>
    </row>
    <row r="19" spans="2:15" ht="13.25" customHeight="1">
      <c r="B19" s="74"/>
      <c r="C19" s="78"/>
      <c r="D19" s="504"/>
      <c r="E19" s="504"/>
      <c r="F19" s="504"/>
      <c r="G19" s="504"/>
      <c r="H19" s="504"/>
      <c r="I19" s="504"/>
      <c r="J19" s="504"/>
      <c r="K19" s="504"/>
      <c r="L19" s="504"/>
      <c r="M19" s="504"/>
      <c r="N19" s="504"/>
      <c r="O19" s="75"/>
    </row>
    <row r="20" spans="2:15">
      <c r="B20" s="74"/>
      <c r="C20" s="78"/>
      <c r="D20" s="504"/>
      <c r="E20" s="504"/>
      <c r="F20" s="504"/>
      <c r="G20" s="504"/>
      <c r="H20" s="504"/>
      <c r="I20" s="504"/>
      <c r="J20" s="504"/>
      <c r="K20" s="504"/>
      <c r="L20" s="504"/>
      <c r="M20" s="504"/>
      <c r="N20" s="504"/>
      <c r="O20" s="75"/>
    </row>
    <row r="21" spans="2:15">
      <c r="B21" s="74"/>
      <c r="C21" s="78"/>
      <c r="D21" s="504"/>
      <c r="E21" s="504"/>
      <c r="F21" s="504"/>
      <c r="G21" s="504"/>
      <c r="H21" s="504"/>
      <c r="I21" s="504"/>
      <c r="J21" s="504"/>
      <c r="K21" s="504"/>
      <c r="L21" s="504"/>
      <c r="M21" s="504"/>
      <c r="N21" s="504"/>
      <c r="O21" s="75"/>
    </row>
    <row r="22" spans="2:15">
      <c r="B22" s="74"/>
      <c r="C22" s="78"/>
      <c r="D22" s="504"/>
      <c r="E22" s="504"/>
      <c r="F22" s="504"/>
      <c r="G22" s="504"/>
      <c r="H22" s="504"/>
      <c r="I22" s="504"/>
      <c r="J22" s="504"/>
      <c r="K22" s="504"/>
      <c r="L22" s="504"/>
      <c r="M22" s="504"/>
      <c r="N22" s="504"/>
      <c r="O22" s="75"/>
    </row>
    <row r="23" spans="2:15">
      <c r="B23" s="74"/>
      <c r="C23" s="78"/>
      <c r="D23" s="504"/>
      <c r="E23" s="504"/>
      <c r="F23" s="504"/>
      <c r="G23" s="504"/>
      <c r="H23" s="504"/>
      <c r="I23" s="504"/>
      <c r="J23" s="504"/>
      <c r="K23" s="504"/>
      <c r="L23" s="504"/>
      <c r="M23" s="504"/>
      <c r="N23" s="504"/>
      <c r="O23" s="75"/>
    </row>
    <row r="24" spans="2:15">
      <c r="B24" s="74"/>
      <c r="C24" s="78"/>
      <c r="D24" s="504"/>
      <c r="E24" s="504"/>
      <c r="F24" s="504"/>
      <c r="G24" s="504"/>
      <c r="H24" s="504"/>
      <c r="I24" s="504"/>
      <c r="J24" s="504"/>
      <c r="K24" s="504"/>
      <c r="L24" s="504"/>
      <c r="M24" s="504"/>
      <c r="N24" s="504"/>
      <c r="O24" s="75"/>
    </row>
    <row r="25" spans="2:15">
      <c r="B25" s="74"/>
      <c r="C25" s="78"/>
      <c r="D25" s="504"/>
      <c r="E25" s="504"/>
      <c r="F25" s="504"/>
      <c r="G25" s="504"/>
      <c r="H25" s="504"/>
      <c r="I25" s="504"/>
      <c r="J25" s="504"/>
      <c r="K25" s="504"/>
      <c r="L25" s="504"/>
      <c r="M25" s="504"/>
      <c r="N25" s="504"/>
      <c r="O25" s="75"/>
    </row>
    <row r="26" spans="2:15">
      <c r="B26" s="74"/>
      <c r="C26" s="78"/>
      <c r="D26" s="504"/>
      <c r="E26" s="504"/>
      <c r="F26" s="504"/>
      <c r="G26" s="504"/>
      <c r="H26" s="504"/>
      <c r="I26" s="504"/>
      <c r="J26" s="504"/>
      <c r="K26" s="504"/>
      <c r="L26" s="504"/>
      <c r="M26" s="504"/>
      <c r="N26" s="504"/>
      <c r="O26" s="75"/>
    </row>
    <row r="27" spans="2:15">
      <c r="B27" s="74"/>
      <c r="D27" s="504"/>
      <c r="E27" s="504"/>
      <c r="F27" s="504"/>
      <c r="G27" s="504"/>
      <c r="H27" s="504"/>
      <c r="I27" s="504"/>
      <c r="J27" s="504"/>
      <c r="K27" s="504"/>
      <c r="L27" s="504"/>
      <c r="M27" s="504"/>
      <c r="N27" s="504"/>
      <c r="O27" s="75"/>
    </row>
    <row r="28" spans="2:15">
      <c r="B28" s="74"/>
      <c r="O28" s="75"/>
    </row>
    <row r="29" spans="2:15">
      <c r="B29" s="74"/>
      <c r="D29" s="76" t="s">
        <v>179</v>
      </c>
      <c r="E29" s="77"/>
      <c r="F29" s="77"/>
      <c r="G29" s="77"/>
      <c r="H29" s="77"/>
      <c r="I29" s="77"/>
      <c r="J29" s="77"/>
      <c r="K29" s="77"/>
      <c r="L29" s="77"/>
      <c r="M29" s="77"/>
      <c r="N29" s="77"/>
      <c r="O29" s="75"/>
    </row>
    <row r="30" spans="2:15" ht="12.65" customHeight="1">
      <c r="B30" s="74"/>
      <c r="D30" s="504" t="s">
        <v>180</v>
      </c>
      <c r="E30" s="504"/>
      <c r="F30" s="504"/>
      <c r="G30" s="504"/>
      <c r="H30" s="504"/>
      <c r="I30" s="504"/>
      <c r="J30" s="504"/>
      <c r="K30" s="504"/>
      <c r="L30" s="504"/>
      <c r="M30" s="504"/>
      <c r="N30" s="504"/>
      <c r="O30" s="75"/>
    </row>
    <row r="31" spans="2:15">
      <c r="B31" s="74"/>
      <c r="C31" s="78"/>
      <c r="D31" s="504"/>
      <c r="E31" s="504"/>
      <c r="F31" s="504"/>
      <c r="G31" s="504"/>
      <c r="H31" s="504"/>
      <c r="I31" s="504"/>
      <c r="J31" s="504"/>
      <c r="K31" s="504"/>
      <c r="L31" s="504"/>
      <c r="M31" s="504"/>
      <c r="N31" s="504"/>
      <c r="O31" s="75"/>
    </row>
    <row r="32" spans="2:15">
      <c r="B32" s="74"/>
      <c r="C32" s="78"/>
      <c r="D32" s="504"/>
      <c r="E32" s="504"/>
      <c r="F32" s="504"/>
      <c r="G32" s="504"/>
      <c r="H32" s="504"/>
      <c r="I32" s="504"/>
      <c r="J32" s="504"/>
      <c r="K32" s="504"/>
      <c r="L32" s="504"/>
      <c r="M32" s="504"/>
      <c r="N32" s="504"/>
      <c r="O32" s="75"/>
    </row>
    <row r="33" spans="2:15">
      <c r="B33" s="74"/>
      <c r="C33" s="78"/>
      <c r="D33" s="504"/>
      <c r="E33" s="504"/>
      <c r="F33" s="504"/>
      <c r="G33" s="504"/>
      <c r="H33" s="504"/>
      <c r="I33" s="504"/>
      <c r="J33" s="504"/>
      <c r="K33" s="504"/>
      <c r="L33" s="504"/>
      <c r="M33" s="504"/>
      <c r="N33" s="504"/>
      <c r="O33" s="75"/>
    </row>
    <row r="34" spans="2:15">
      <c r="B34" s="74"/>
      <c r="C34" s="78"/>
      <c r="D34" s="504"/>
      <c r="E34" s="504"/>
      <c r="F34" s="504"/>
      <c r="G34" s="504"/>
      <c r="H34" s="504"/>
      <c r="I34" s="504"/>
      <c r="J34" s="504"/>
      <c r="K34" s="504"/>
      <c r="L34" s="504"/>
      <c r="M34" s="504"/>
      <c r="N34" s="504"/>
      <c r="O34" s="75"/>
    </row>
    <row r="35" spans="2:15">
      <c r="B35" s="74"/>
      <c r="C35" s="78"/>
      <c r="D35" s="504"/>
      <c r="E35" s="504"/>
      <c r="F35" s="504"/>
      <c r="G35" s="504"/>
      <c r="H35" s="504"/>
      <c r="I35" s="504"/>
      <c r="J35" s="504"/>
      <c r="K35" s="504"/>
      <c r="L35" s="504"/>
      <c r="M35" s="504"/>
      <c r="N35" s="504"/>
      <c r="O35" s="75"/>
    </row>
    <row r="36" spans="2:15">
      <c r="B36" s="74"/>
      <c r="D36" s="504"/>
      <c r="E36" s="504"/>
      <c r="F36" s="504"/>
      <c r="G36" s="504"/>
      <c r="H36" s="504"/>
      <c r="I36" s="504"/>
      <c r="J36" s="504"/>
      <c r="K36" s="504"/>
      <c r="L36" s="504"/>
      <c r="M36" s="504"/>
      <c r="N36" s="504"/>
      <c r="O36" s="75"/>
    </row>
    <row r="37" spans="2:15">
      <c r="B37" s="74"/>
      <c r="O37" s="75"/>
    </row>
    <row r="38" spans="2:15" ht="12.65" customHeight="1">
      <c r="B38" s="74"/>
      <c r="C38" s="76" t="s">
        <v>177</v>
      </c>
      <c r="O38" s="75"/>
    </row>
    <row r="39" spans="2:15">
      <c r="B39" s="74"/>
      <c r="O39" s="75"/>
    </row>
    <row r="40" spans="2:15" ht="12.65" customHeight="1">
      <c r="B40" s="74"/>
      <c r="D40" s="505" t="s">
        <v>224</v>
      </c>
      <c r="E40" s="505"/>
      <c r="F40" s="505"/>
      <c r="G40" s="505"/>
      <c r="H40" s="505"/>
      <c r="I40" s="505"/>
      <c r="J40" s="505"/>
      <c r="K40" s="505"/>
      <c r="L40" s="505"/>
      <c r="M40" s="505"/>
      <c r="N40" s="505"/>
      <c r="O40" s="75"/>
    </row>
    <row r="41" spans="2:15">
      <c r="B41" s="74"/>
      <c r="D41" s="505"/>
      <c r="E41" s="505"/>
      <c r="F41" s="505"/>
      <c r="G41" s="505"/>
      <c r="H41" s="505"/>
      <c r="I41" s="505"/>
      <c r="J41" s="505"/>
      <c r="K41" s="505"/>
      <c r="L41" s="505"/>
      <c r="M41" s="505"/>
      <c r="N41" s="505"/>
      <c r="O41" s="75"/>
    </row>
    <row r="42" spans="2:15">
      <c r="B42" s="74"/>
      <c r="D42" s="505"/>
      <c r="E42" s="505"/>
      <c r="F42" s="505"/>
      <c r="G42" s="505"/>
      <c r="H42" s="505"/>
      <c r="I42" s="505"/>
      <c r="J42" s="505"/>
      <c r="K42" s="505"/>
      <c r="L42" s="505"/>
      <c r="M42" s="505"/>
      <c r="N42" s="505"/>
      <c r="O42" s="75"/>
    </row>
    <row r="43" spans="2:15">
      <c r="B43" s="74"/>
      <c r="D43" s="505"/>
      <c r="E43" s="505"/>
      <c r="F43" s="505"/>
      <c r="G43" s="505"/>
      <c r="H43" s="505"/>
      <c r="I43" s="505"/>
      <c r="J43" s="505"/>
      <c r="K43" s="505"/>
      <c r="L43" s="505"/>
      <c r="M43" s="505"/>
      <c r="N43" s="505"/>
      <c r="O43" s="75"/>
    </row>
    <row r="44" spans="2:15">
      <c r="B44" s="74"/>
      <c r="D44" s="505"/>
      <c r="E44" s="505"/>
      <c r="F44" s="505"/>
      <c r="G44" s="505"/>
      <c r="H44" s="505"/>
      <c r="I44" s="505"/>
      <c r="J44" s="505"/>
      <c r="K44" s="505"/>
      <c r="L44" s="505"/>
      <c r="M44" s="505"/>
      <c r="N44" s="505"/>
      <c r="O44" s="75"/>
    </row>
    <row r="45" spans="2:15">
      <c r="B45" s="74"/>
      <c r="D45" s="505"/>
      <c r="E45" s="505"/>
      <c r="F45" s="505"/>
      <c r="G45" s="505"/>
      <c r="H45" s="505"/>
      <c r="I45" s="505"/>
      <c r="J45" s="505"/>
      <c r="K45" s="505"/>
      <c r="L45" s="505"/>
      <c r="M45" s="505"/>
      <c r="N45" s="505"/>
      <c r="O45" s="75"/>
    </row>
    <row r="46" spans="2:15" ht="12.65" customHeight="1">
      <c r="B46" s="74"/>
      <c r="D46" s="123"/>
      <c r="E46" s="123"/>
      <c r="F46" s="123"/>
      <c r="G46" s="123"/>
      <c r="H46" s="123"/>
      <c r="I46" s="123"/>
      <c r="J46" s="123"/>
      <c r="K46" s="123"/>
      <c r="L46" s="123"/>
      <c r="M46" s="123"/>
      <c r="N46" s="123"/>
      <c r="O46" s="75"/>
    </row>
    <row r="47" spans="2:15">
      <c r="B47" s="74"/>
      <c r="D47" s="76" t="s">
        <v>179</v>
      </c>
      <c r="E47" s="123"/>
      <c r="F47" s="123"/>
      <c r="G47" s="123"/>
      <c r="H47" s="123"/>
      <c r="I47" s="123"/>
      <c r="J47" s="123"/>
      <c r="K47" s="123"/>
      <c r="L47" s="123"/>
      <c r="M47" s="123"/>
      <c r="N47" s="123"/>
      <c r="O47" s="75"/>
    </row>
    <row r="48" spans="2:15">
      <c r="B48" s="74"/>
      <c r="D48" s="504" t="s">
        <v>184</v>
      </c>
      <c r="E48" s="504"/>
      <c r="F48" s="504"/>
      <c r="G48" s="504"/>
      <c r="H48" s="504"/>
      <c r="I48" s="504"/>
      <c r="J48" s="504"/>
      <c r="K48" s="504"/>
      <c r="L48" s="504"/>
      <c r="M48" s="504"/>
      <c r="N48" s="504"/>
      <c r="O48" s="75"/>
    </row>
    <row r="49" spans="2:15">
      <c r="B49" s="74"/>
      <c r="D49" s="504"/>
      <c r="E49" s="504"/>
      <c r="F49" s="504"/>
      <c r="G49" s="504"/>
      <c r="H49" s="504"/>
      <c r="I49" s="504"/>
      <c r="J49" s="504"/>
      <c r="K49" s="504"/>
      <c r="L49" s="504"/>
      <c r="M49" s="504"/>
      <c r="N49" s="504"/>
      <c r="O49" s="75"/>
    </row>
    <row r="50" spans="2:15">
      <c r="B50" s="74"/>
      <c r="D50" s="504"/>
      <c r="E50" s="504"/>
      <c r="F50" s="504"/>
      <c r="G50" s="504"/>
      <c r="H50" s="504"/>
      <c r="I50" s="504"/>
      <c r="J50" s="504"/>
      <c r="K50" s="504"/>
      <c r="L50" s="504"/>
      <c r="M50" s="504"/>
      <c r="N50" s="504"/>
      <c r="O50" s="75"/>
    </row>
    <row r="51" spans="2:15">
      <c r="B51" s="74"/>
      <c r="D51" s="504"/>
      <c r="E51" s="504"/>
      <c r="F51" s="504"/>
      <c r="G51" s="504"/>
      <c r="H51" s="504"/>
      <c r="I51" s="504"/>
      <c r="J51" s="504"/>
      <c r="K51" s="504"/>
      <c r="L51" s="504"/>
      <c r="M51" s="504"/>
      <c r="N51" s="504"/>
      <c r="O51" s="75"/>
    </row>
    <row r="52" spans="2:15">
      <c r="B52" s="74"/>
      <c r="D52" s="504"/>
      <c r="E52" s="504"/>
      <c r="F52" s="504"/>
      <c r="G52" s="504"/>
      <c r="H52" s="504"/>
      <c r="I52" s="504"/>
      <c r="J52" s="504"/>
      <c r="K52" s="504"/>
      <c r="L52" s="504"/>
      <c r="M52" s="504"/>
      <c r="N52" s="504"/>
      <c r="O52" s="75"/>
    </row>
    <row r="53" spans="2:15">
      <c r="B53" s="74"/>
      <c r="D53" s="504"/>
      <c r="E53" s="504"/>
      <c r="F53" s="504"/>
      <c r="G53" s="504"/>
      <c r="H53" s="504"/>
      <c r="I53" s="504"/>
      <c r="J53" s="504"/>
      <c r="K53" s="504"/>
      <c r="L53" s="504"/>
      <c r="M53" s="504"/>
      <c r="N53" s="504"/>
      <c r="O53" s="75"/>
    </row>
    <row r="54" spans="2:15">
      <c r="B54" s="74"/>
      <c r="D54" s="504"/>
      <c r="E54" s="504"/>
      <c r="F54" s="504"/>
      <c r="G54" s="504"/>
      <c r="H54" s="504"/>
      <c r="I54" s="504"/>
      <c r="J54" s="504"/>
      <c r="K54" s="504"/>
      <c r="L54" s="504"/>
      <c r="M54" s="504"/>
      <c r="N54" s="504"/>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06" t="s">
        <v>163</v>
      </c>
      <c r="B70" s="407"/>
      <c r="C70" s="407"/>
      <c r="D70" s="407"/>
      <c r="E70" s="407"/>
      <c r="F70" s="407"/>
      <c r="G70" s="407"/>
      <c r="H70" s="407"/>
      <c r="I70" s="407"/>
      <c r="J70" s="407"/>
      <c r="K70" s="407"/>
      <c r="L70" s="407"/>
      <c r="M70" s="407"/>
      <c r="N70" s="407"/>
      <c r="O70" s="407"/>
      <c r="P70" s="408"/>
    </row>
  </sheetData>
  <mergeCells count="23">
    <mergeCell ref="K1:P1"/>
    <mergeCell ref="A3:P3"/>
    <mergeCell ref="B5:D5"/>
    <mergeCell ref="E5:G5"/>
    <mergeCell ref="H5:J5"/>
    <mergeCell ref="K5:O5"/>
    <mergeCell ref="B8:C9"/>
    <mergeCell ref="E8:O8"/>
    <mergeCell ref="E9:O9"/>
    <mergeCell ref="B10:C10"/>
    <mergeCell ref="D10:F10"/>
    <mergeCell ref="G10:H10"/>
    <mergeCell ref="I10:K10"/>
    <mergeCell ref="L10:M10"/>
    <mergeCell ref="D40:N45"/>
    <mergeCell ref="D48:N54"/>
    <mergeCell ref="A70:P70"/>
    <mergeCell ref="B11:C11"/>
    <mergeCell ref="D11:F11"/>
    <mergeCell ref="G11:H11"/>
    <mergeCell ref="I11:O11"/>
    <mergeCell ref="D14:N27"/>
    <mergeCell ref="D30:N36"/>
  </mergeCells>
  <phoneticPr fontId="9"/>
  <pageMargins left="0.7" right="0.7" top="0.75" bottom="0.75" header="0.3" footer="0.3"/>
  <pageSetup paperSize="9" scale="70" orientation="portrait" r:id="rId1"/>
  <colBreaks count="1" manualBreakCount="1">
    <brk id="16"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70"/>
  <sheetViews>
    <sheetView view="pageBreakPreview" zoomScaleNormal="100" zoomScaleSheetLayoutView="100" workbookViewId="0">
      <selection activeCell="Y32" sqref="Y32"/>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06" t="s">
        <v>171</v>
      </c>
      <c r="L1" s="506"/>
      <c r="M1" s="506"/>
      <c r="N1" s="506"/>
      <c r="O1" s="506"/>
      <c r="P1" s="506"/>
    </row>
    <row r="3" spans="1:16" ht="18.5">
      <c r="A3" s="480" t="s">
        <v>241</v>
      </c>
      <c r="B3" s="480"/>
      <c r="C3" s="480"/>
      <c r="D3" s="480"/>
      <c r="E3" s="480"/>
      <c r="F3" s="480"/>
      <c r="G3" s="480"/>
      <c r="H3" s="480"/>
      <c r="I3" s="480"/>
      <c r="J3" s="480"/>
      <c r="K3" s="480"/>
      <c r="L3" s="480"/>
      <c r="M3" s="480"/>
      <c r="N3" s="480"/>
      <c r="O3" s="480"/>
      <c r="P3" s="480"/>
    </row>
    <row r="5" spans="1:16" ht="25.25" customHeight="1">
      <c r="B5" s="482" t="s">
        <v>172</v>
      </c>
      <c r="C5" s="482"/>
      <c r="D5" s="482"/>
      <c r="E5" s="508">
        <f>留学状況報告書!D19</f>
        <v>0</v>
      </c>
      <c r="F5" s="508"/>
      <c r="G5" s="508"/>
      <c r="H5" s="482" t="s">
        <v>173</v>
      </c>
      <c r="I5" s="482"/>
      <c r="J5" s="482"/>
      <c r="K5" s="508">
        <f>留学状況報告書!K12</f>
        <v>0</v>
      </c>
      <c r="L5" s="508"/>
      <c r="M5" s="508"/>
      <c r="N5" s="508"/>
      <c r="O5" s="508"/>
    </row>
    <row r="7" spans="1:16" ht="21" customHeight="1">
      <c r="B7" s="52" t="s">
        <v>181</v>
      </c>
    </row>
    <row r="8" spans="1:16" ht="25.25" customHeight="1">
      <c r="B8" s="422" t="s">
        <v>142</v>
      </c>
      <c r="C8" s="423"/>
      <c r="D8" s="70" t="s">
        <v>186</v>
      </c>
      <c r="E8" s="514">
        <f>留学状況報告書!E42</f>
        <v>0</v>
      </c>
      <c r="F8" s="515"/>
      <c r="G8" s="515"/>
      <c r="H8" s="515"/>
      <c r="I8" s="515"/>
      <c r="J8" s="515"/>
      <c r="K8" s="515"/>
      <c r="L8" s="515"/>
      <c r="M8" s="515"/>
      <c r="N8" s="515"/>
      <c r="O8" s="516"/>
    </row>
    <row r="9" spans="1:16" ht="25.25" customHeight="1">
      <c r="B9" s="424"/>
      <c r="C9" s="425"/>
      <c r="D9" s="71" t="s">
        <v>187</v>
      </c>
      <c r="E9" s="514">
        <f>留学状況報告書!E43</f>
        <v>0</v>
      </c>
      <c r="F9" s="515"/>
      <c r="G9" s="515"/>
      <c r="H9" s="515"/>
      <c r="I9" s="515"/>
      <c r="J9" s="515"/>
      <c r="K9" s="515"/>
      <c r="L9" s="515"/>
      <c r="M9" s="515"/>
      <c r="N9" s="515"/>
      <c r="O9" s="516"/>
    </row>
    <row r="10" spans="1:16" ht="25.25" customHeight="1">
      <c r="B10" s="426" t="s">
        <v>147</v>
      </c>
      <c r="C10" s="426"/>
      <c r="D10" s="517">
        <f>留学状況報告書!D44</f>
        <v>0</v>
      </c>
      <c r="E10" s="518"/>
      <c r="F10" s="519"/>
      <c r="G10" s="426" t="s">
        <v>188</v>
      </c>
      <c r="H10" s="426"/>
      <c r="I10" s="517">
        <f>留学状況報告書!I44</f>
        <v>0</v>
      </c>
      <c r="J10" s="518"/>
      <c r="K10" s="519"/>
      <c r="L10" s="430" t="s">
        <v>189</v>
      </c>
      <c r="M10" s="431"/>
      <c r="N10" s="73">
        <f>留学状況報告書!N44</f>
        <v>0</v>
      </c>
      <c r="O10" s="72" t="s">
        <v>190</v>
      </c>
    </row>
    <row r="11" spans="1:16" ht="25.25" customHeight="1">
      <c r="B11" s="509" t="s">
        <v>176</v>
      </c>
      <c r="C11" s="510"/>
      <c r="D11" s="511">
        <f>留学状況報告書!D45</f>
        <v>0</v>
      </c>
      <c r="E11" s="512"/>
      <c r="F11" s="512"/>
      <c r="G11" s="412" t="s">
        <v>191</v>
      </c>
      <c r="H11" s="412"/>
      <c r="I11" s="511">
        <f>留学状況報告書!I45</f>
        <v>0</v>
      </c>
      <c r="J11" s="512"/>
      <c r="K11" s="512"/>
      <c r="L11" s="512"/>
      <c r="M11" s="512"/>
      <c r="N11" s="512"/>
      <c r="O11" s="513"/>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04" t="s">
        <v>244</v>
      </c>
      <c r="E14" s="504"/>
      <c r="F14" s="504"/>
      <c r="G14" s="504"/>
      <c r="H14" s="504"/>
      <c r="I14" s="504"/>
      <c r="J14" s="504"/>
      <c r="K14" s="504"/>
      <c r="L14" s="504"/>
      <c r="M14" s="504"/>
      <c r="N14" s="504"/>
      <c r="O14" s="75"/>
    </row>
    <row r="15" spans="1:16">
      <c r="B15" s="74"/>
      <c r="C15" s="78"/>
      <c r="D15" s="504"/>
      <c r="E15" s="504"/>
      <c r="F15" s="504"/>
      <c r="G15" s="504"/>
      <c r="H15" s="504"/>
      <c r="I15" s="504"/>
      <c r="J15" s="504"/>
      <c r="K15" s="504"/>
      <c r="L15" s="504"/>
      <c r="M15" s="504"/>
      <c r="N15" s="504"/>
      <c r="O15" s="75"/>
    </row>
    <row r="16" spans="1:16">
      <c r="B16" s="74"/>
      <c r="C16" s="78"/>
      <c r="D16" s="504"/>
      <c r="E16" s="504"/>
      <c r="F16" s="504"/>
      <c r="G16" s="504"/>
      <c r="H16" s="504"/>
      <c r="I16" s="504"/>
      <c r="J16" s="504"/>
      <c r="K16" s="504"/>
      <c r="L16" s="504"/>
      <c r="M16" s="504"/>
      <c r="N16" s="504"/>
      <c r="O16" s="75"/>
    </row>
    <row r="17" spans="2:15">
      <c r="B17" s="74"/>
      <c r="C17" s="78"/>
      <c r="D17" s="504"/>
      <c r="E17" s="504"/>
      <c r="F17" s="504"/>
      <c r="G17" s="504"/>
      <c r="H17" s="504"/>
      <c r="I17" s="504"/>
      <c r="J17" s="504"/>
      <c r="K17" s="504"/>
      <c r="L17" s="504"/>
      <c r="M17" s="504"/>
      <c r="N17" s="504"/>
      <c r="O17" s="75"/>
    </row>
    <row r="18" spans="2:15">
      <c r="B18" s="74"/>
      <c r="C18" s="78"/>
      <c r="D18" s="504"/>
      <c r="E18" s="504"/>
      <c r="F18" s="504"/>
      <c r="G18" s="504"/>
      <c r="H18" s="504"/>
      <c r="I18" s="504"/>
      <c r="J18" s="504"/>
      <c r="K18" s="504"/>
      <c r="L18" s="504"/>
      <c r="M18" s="504"/>
      <c r="N18" s="504"/>
      <c r="O18" s="75"/>
    </row>
    <row r="19" spans="2:15" ht="13.25" customHeight="1">
      <c r="B19" s="74"/>
      <c r="C19" s="78"/>
      <c r="D19" s="504"/>
      <c r="E19" s="504"/>
      <c r="F19" s="504"/>
      <c r="G19" s="504"/>
      <c r="H19" s="504"/>
      <c r="I19" s="504"/>
      <c r="J19" s="504"/>
      <c r="K19" s="504"/>
      <c r="L19" s="504"/>
      <c r="M19" s="504"/>
      <c r="N19" s="504"/>
      <c r="O19" s="75"/>
    </row>
    <row r="20" spans="2:15">
      <c r="B20" s="74"/>
      <c r="C20" s="78"/>
      <c r="D20" s="504"/>
      <c r="E20" s="504"/>
      <c r="F20" s="504"/>
      <c r="G20" s="504"/>
      <c r="H20" s="504"/>
      <c r="I20" s="504"/>
      <c r="J20" s="504"/>
      <c r="K20" s="504"/>
      <c r="L20" s="504"/>
      <c r="M20" s="504"/>
      <c r="N20" s="504"/>
      <c r="O20" s="75"/>
    </row>
    <row r="21" spans="2:15">
      <c r="B21" s="74"/>
      <c r="C21" s="78"/>
      <c r="D21" s="504"/>
      <c r="E21" s="504"/>
      <c r="F21" s="504"/>
      <c r="G21" s="504"/>
      <c r="H21" s="504"/>
      <c r="I21" s="504"/>
      <c r="J21" s="504"/>
      <c r="K21" s="504"/>
      <c r="L21" s="504"/>
      <c r="M21" s="504"/>
      <c r="N21" s="504"/>
      <c r="O21" s="75"/>
    </row>
    <row r="22" spans="2:15">
      <c r="B22" s="74"/>
      <c r="C22" s="78"/>
      <c r="D22" s="504"/>
      <c r="E22" s="504"/>
      <c r="F22" s="504"/>
      <c r="G22" s="504"/>
      <c r="H22" s="504"/>
      <c r="I22" s="504"/>
      <c r="J22" s="504"/>
      <c r="K22" s="504"/>
      <c r="L22" s="504"/>
      <c r="M22" s="504"/>
      <c r="N22" s="504"/>
      <c r="O22" s="75"/>
    </row>
    <row r="23" spans="2:15">
      <c r="B23" s="74"/>
      <c r="C23" s="78"/>
      <c r="D23" s="504"/>
      <c r="E23" s="504"/>
      <c r="F23" s="504"/>
      <c r="G23" s="504"/>
      <c r="H23" s="504"/>
      <c r="I23" s="504"/>
      <c r="J23" s="504"/>
      <c r="K23" s="504"/>
      <c r="L23" s="504"/>
      <c r="M23" s="504"/>
      <c r="N23" s="504"/>
      <c r="O23" s="75"/>
    </row>
    <row r="24" spans="2:15">
      <c r="B24" s="74"/>
      <c r="C24" s="78"/>
      <c r="D24" s="504"/>
      <c r="E24" s="504"/>
      <c r="F24" s="504"/>
      <c r="G24" s="504"/>
      <c r="H24" s="504"/>
      <c r="I24" s="504"/>
      <c r="J24" s="504"/>
      <c r="K24" s="504"/>
      <c r="L24" s="504"/>
      <c r="M24" s="504"/>
      <c r="N24" s="504"/>
      <c r="O24" s="75"/>
    </row>
    <row r="25" spans="2:15">
      <c r="B25" s="74"/>
      <c r="C25" s="78"/>
      <c r="D25" s="504"/>
      <c r="E25" s="504"/>
      <c r="F25" s="504"/>
      <c r="G25" s="504"/>
      <c r="H25" s="504"/>
      <c r="I25" s="504"/>
      <c r="J25" s="504"/>
      <c r="K25" s="504"/>
      <c r="L25" s="504"/>
      <c r="M25" s="504"/>
      <c r="N25" s="504"/>
      <c r="O25" s="75"/>
    </row>
    <row r="26" spans="2:15">
      <c r="B26" s="74"/>
      <c r="C26" s="78"/>
      <c r="D26" s="504"/>
      <c r="E26" s="504"/>
      <c r="F26" s="504"/>
      <c r="G26" s="504"/>
      <c r="H26" s="504"/>
      <c r="I26" s="504"/>
      <c r="J26" s="504"/>
      <c r="K26" s="504"/>
      <c r="L26" s="504"/>
      <c r="M26" s="504"/>
      <c r="N26" s="504"/>
      <c r="O26" s="75"/>
    </row>
    <row r="27" spans="2:15">
      <c r="B27" s="74"/>
      <c r="D27" s="504"/>
      <c r="E27" s="504"/>
      <c r="F27" s="504"/>
      <c r="G27" s="504"/>
      <c r="H27" s="504"/>
      <c r="I27" s="504"/>
      <c r="J27" s="504"/>
      <c r="K27" s="504"/>
      <c r="L27" s="504"/>
      <c r="M27" s="504"/>
      <c r="N27" s="504"/>
      <c r="O27" s="75"/>
    </row>
    <row r="28" spans="2:15">
      <c r="B28" s="74"/>
      <c r="O28" s="75"/>
    </row>
    <row r="29" spans="2:15">
      <c r="B29" s="74"/>
      <c r="D29" s="76"/>
      <c r="E29" s="77"/>
      <c r="F29" s="77"/>
      <c r="G29" s="77"/>
      <c r="H29" s="77"/>
      <c r="I29" s="77"/>
      <c r="J29" s="77"/>
      <c r="K29" s="77"/>
      <c r="L29" s="77"/>
      <c r="M29" s="77"/>
      <c r="N29" s="77"/>
      <c r="O29" s="75"/>
    </row>
    <row r="30" spans="2:15" ht="12.65" customHeight="1">
      <c r="B30" s="74"/>
      <c r="D30" s="504"/>
      <c r="E30" s="504"/>
      <c r="F30" s="504"/>
      <c r="G30" s="504"/>
      <c r="H30" s="504"/>
      <c r="I30" s="504"/>
      <c r="J30" s="504"/>
      <c r="K30" s="504"/>
      <c r="L30" s="504"/>
      <c r="M30" s="504"/>
      <c r="N30" s="504"/>
      <c r="O30" s="75"/>
    </row>
    <row r="31" spans="2:15">
      <c r="B31" s="74"/>
      <c r="C31" s="78"/>
      <c r="D31" s="504"/>
      <c r="E31" s="504"/>
      <c r="F31" s="504"/>
      <c r="G31" s="504"/>
      <c r="H31" s="504"/>
      <c r="I31" s="504"/>
      <c r="J31" s="504"/>
      <c r="K31" s="504"/>
      <c r="L31" s="504"/>
      <c r="M31" s="504"/>
      <c r="N31" s="504"/>
      <c r="O31" s="75"/>
    </row>
    <row r="32" spans="2:15">
      <c r="B32" s="74"/>
      <c r="C32" s="78"/>
      <c r="D32" s="504"/>
      <c r="E32" s="504"/>
      <c r="F32" s="504"/>
      <c r="G32" s="504"/>
      <c r="H32" s="504"/>
      <c r="I32" s="504"/>
      <c r="J32" s="504"/>
      <c r="K32" s="504"/>
      <c r="L32" s="504"/>
      <c r="M32" s="504"/>
      <c r="N32" s="504"/>
      <c r="O32" s="75"/>
    </row>
    <row r="33" spans="2:15">
      <c r="B33" s="74"/>
      <c r="C33" s="78"/>
      <c r="D33" s="504"/>
      <c r="E33" s="504"/>
      <c r="F33" s="504"/>
      <c r="G33" s="504"/>
      <c r="H33" s="504"/>
      <c r="I33" s="504"/>
      <c r="J33" s="504"/>
      <c r="K33" s="504"/>
      <c r="L33" s="504"/>
      <c r="M33" s="504"/>
      <c r="N33" s="504"/>
      <c r="O33" s="75"/>
    </row>
    <row r="34" spans="2:15">
      <c r="B34" s="74"/>
      <c r="C34" s="78"/>
      <c r="D34" s="504"/>
      <c r="E34" s="504"/>
      <c r="F34" s="504"/>
      <c r="G34" s="504"/>
      <c r="H34" s="504"/>
      <c r="I34" s="504"/>
      <c r="J34" s="504"/>
      <c r="K34" s="504"/>
      <c r="L34" s="504"/>
      <c r="M34" s="504"/>
      <c r="N34" s="504"/>
      <c r="O34" s="75"/>
    </row>
    <row r="35" spans="2:15">
      <c r="B35" s="74"/>
      <c r="C35" s="78"/>
      <c r="D35" s="504"/>
      <c r="E35" s="504"/>
      <c r="F35" s="504"/>
      <c r="G35" s="504"/>
      <c r="H35" s="504"/>
      <c r="I35" s="504"/>
      <c r="J35" s="504"/>
      <c r="K35" s="504"/>
      <c r="L35" s="504"/>
      <c r="M35" s="504"/>
      <c r="N35" s="504"/>
      <c r="O35" s="75"/>
    </row>
    <row r="36" spans="2:15">
      <c r="B36" s="74"/>
      <c r="D36" s="504"/>
      <c r="E36" s="504"/>
      <c r="F36" s="504"/>
      <c r="G36" s="504"/>
      <c r="H36" s="504"/>
      <c r="I36" s="504"/>
      <c r="J36" s="504"/>
      <c r="K36" s="504"/>
      <c r="L36" s="504"/>
      <c r="M36" s="504"/>
      <c r="N36" s="504"/>
      <c r="O36" s="75"/>
    </row>
    <row r="37" spans="2:15">
      <c r="B37" s="74"/>
      <c r="O37" s="75"/>
    </row>
    <row r="38" spans="2:15">
      <c r="B38" s="74"/>
      <c r="C38" s="76"/>
      <c r="O38" s="75"/>
    </row>
    <row r="39" spans="2:15">
      <c r="B39" s="74"/>
      <c r="O39" s="75"/>
    </row>
    <row r="40" spans="2:15">
      <c r="B40" s="74"/>
      <c r="D40" s="505"/>
      <c r="E40" s="505"/>
      <c r="F40" s="505"/>
      <c r="G40" s="505"/>
      <c r="H40" s="505"/>
      <c r="I40" s="505"/>
      <c r="J40" s="505"/>
      <c r="K40" s="505"/>
      <c r="L40" s="505"/>
      <c r="M40" s="505"/>
      <c r="N40" s="505"/>
      <c r="O40" s="75"/>
    </row>
    <row r="41" spans="2:15">
      <c r="B41" s="74"/>
      <c r="D41" s="505"/>
      <c r="E41" s="505"/>
      <c r="F41" s="505"/>
      <c r="G41" s="505"/>
      <c r="H41" s="505"/>
      <c r="I41" s="505"/>
      <c r="J41" s="505"/>
      <c r="K41" s="505"/>
      <c r="L41" s="505"/>
      <c r="M41" s="505"/>
      <c r="N41" s="505"/>
      <c r="O41" s="75"/>
    </row>
    <row r="42" spans="2:15">
      <c r="B42" s="74"/>
      <c r="D42" s="505"/>
      <c r="E42" s="505"/>
      <c r="F42" s="505"/>
      <c r="G42" s="505"/>
      <c r="H42" s="505"/>
      <c r="I42" s="505"/>
      <c r="J42" s="505"/>
      <c r="K42" s="505"/>
      <c r="L42" s="505"/>
      <c r="M42" s="505"/>
      <c r="N42" s="505"/>
      <c r="O42" s="75"/>
    </row>
    <row r="43" spans="2:15">
      <c r="B43" s="74"/>
      <c r="D43" s="505"/>
      <c r="E43" s="505"/>
      <c r="F43" s="505"/>
      <c r="G43" s="505"/>
      <c r="H43" s="505"/>
      <c r="I43" s="505"/>
      <c r="J43" s="505"/>
      <c r="K43" s="505"/>
      <c r="L43" s="505"/>
      <c r="M43" s="505"/>
      <c r="N43" s="505"/>
      <c r="O43" s="75"/>
    </row>
    <row r="44" spans="2:15">
      <c r="B44" s="74"/>
      <c r="D44" s="505"/>
      <c r="E44" s="505"/>
      <c r="F44" s="505"/>
      <c r="G44" s="505"/>
      <c r="H44" s="505"/>
      <c r="I44" s="505"/>
      <c r="J44" s="505"/>
      <c r="K44" s="505"/>
      <c r="L44" s="505"/>
      <c r="M44" s="505"/>
      <c r="N44" s="505"/>
      <c r="O44" s="75"/>
    </row>
    <row r="45" spans="2:15">
      <c r="B45" s="74"/>
      <c r="D45" s="505"/>
      <c r="E45" s="505"/>
      <c r="F45" s="505"/>
      <c r="G45" s="505"/>
      <c r="H45" s="505"/>
      <c r="I45" s="505"/>
      <c r="J45" s="505"/>
      <c r="K45" s="505"/>
      <c r="L45" s="505"/>
      <c r="M45" s="505"/>
      <c r="N45" s="505"/>
      <c r="O45" s="75"/>
    </row>
    <row r="46" spans="2:15">
      <c r="B46" s="74"/>
      <c r="D46" s="123"/>
      <c r="E46" s="123"/>
      <c r="F46" s="123"/>
      <c r="G46" s="123"/>
      <c r="H46" s="123"/>
      <c r="I46" s="123"/>
      <c r="J46" s="123"/>
      <c r="K46" s="123"/>
      <c r="L46" s="123"/>
      <c r="M46" s="123"/>
      <c r="N46" s="123"/>
      <c r="O46" s="75"/>
    </row>
    <row r="47" spans="2:15">
      <c r="B47" s="74"/>
      <c r="D47" s="76"/>
      <c r="E47" s="123"/>
      <c r="F47" s="123"/>
      <c r="G47" s="123"/>
      <c r="H47" s="123"/>
      <c r="I47" s="123"/>
      <c r="J47" s="123"/>
      <c r="K47" s="123"/>
      <c r="L47" s="123"/>
      <c r="M47" s="123"/>
      <c r="N47" s="123"/>
      <c r="O47" s="75"/>
    </row>
    <row r="48" spans="2:15">
      <c r="B48" s="74"/>
      <c r="D48" s="504"/>
      <c r="E48" s="504"/>
      <c r="F48" s="504"/>
      <c r="G48" s="504"/>
      <c r="H48" s="504"/>
      <c r="I48" s="504"/>
      <c r="J48" s="504"/>
      <c r="K48" s="504"/>
      <c r="L48" s="504"/>
      <c r="M48" s="504"/>
      <c r="N48" s="504"/>
      <c r="O48" s="75"/>
    </row>
    <row r="49" spans="2:15">
      <c r="B49" s="74"/>
      <c r="D49" s="504"/>
      <c r="E49" s="504"/>
      <c r="F49" s="504"/>
      <c r="G49" s="504"/>
      <c r="H49" s="504"/>
      <c r="I49" s="504"/>
      <c r="J49" s="504"/>
      <c r="K49" s="504"/>
      <c r="L49" s="504"/>
      <c r="M49" s="504"/>
      <c r="N49" s="504"/>
      <c r="O49" s="75"/>
    </row>
    <row r="50" spans="2:15">
      <c r="B50" s="74"/>
      <c r="D50" s="504"/>
      <c r="E50" s="504"/>
      <c r="F50" s="504"/>
      <c r="G50" s="504"/>
      <c r="H50" s="504"/>
      <c r="I50" s="504"/>
      <c r="J50" s="504"/>
      <c r="K50" s="504"/>
      <c r="L50" s="504"/>
      <c r="M50" s="504"/>
      <c r="N50" s="504"/>
      <c r="O50" s="75"/>
    </row>
    <row r="51" spans="2:15">
      <c r="B51" s="74"/>
      <c r="D51" s="504"/>
      <c r="E51" s="504"/>
      <c r="F51" s="504"/>
      <c r="G51" s="504"/>
      <c r="H51" s="504"/>
      <c r="I51" s="504"/>
      <c r="J51" s="504"/>
      <c r="K51" s="504"/>
      <c r="L51" s="504"/>
      <c r="M51" s="504"/>
      <c r="N51" s="504"/>
      <c r="O51" s="75"/>
    </row>
    <row r="52" spans="2:15">
      <c r="B52" s="74"/>
      <c r="D52" s="504"/>
      <c r="E52" s="504"/>
      <c r="F52" s="504"/>
      <c r="G52" s="504"/>
      <c r="H52" s="504"/>
      <c r="I52" s="504"/>
      <c r="J52" s="504"/>
      <c r="K52" s="504"/>
      <c r="L52" s="504"/>
      <c r="M52" s="504"/>
      <c r="N52" s="504"/>
      <c r="O52" s="75"/>
    </row>
    <row r="53" spans="2:15">
      <c r="B53" s="74"/>
      <c r="D53" s="504"/>
      <c r="E53" s="504"/>
      <c r="F53" s="504"/>
      <c r="G53" s="504"/>
      <c r="H53" s="504"/>
      <c r="I53" s="504"/>
      <c r="J53" s="504"/>
      <c r="K53" s="504"/>
      <c r="L53" s="504"/>
      <c r="M53" s="504"/>
      <c r="N53" s="504"/>
      <c r="O53" s="75"/>
    </row>
    <row r="54" spans="2:15">
      <c r="B54" s="74"/>
      <c r="D54" s="504"/>
      <c r="E54" s="504"/>
      <c r="F54" s="504"/>
      <c r="G54" s="504"/>
      <c r="H54" s="504"/>
      <c r="I54" s="504"/>
      <c r="J54" s="504"/>
      <c r="K54" s="504"/>
      <c r="L54" s="504"/>
      <c r="M54" s="504"/>
      <c r="N54" s="504"/>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06" t="s">
        <v>163</v>
      </c>
      <c r="B70" s="407"/>
      <c r="C70" s="407"/>
      <c r="D70" s="407"/>
      <c r="E70" s="407"/>
      <c r="F70" s="407"/>
      <c r="G70" s="407"/>
      <c r="H70" s="407"/>
      <c r="I70" s="407"/>
      <c r="J70" s="407"/>
      <c r="K70" s="407"/>
      <c r="L70" s="407"/>
      <c r="M70" s="407"/>
      <c r="N70" s="407"/>
      <c r="O70" s="407"/>
      <c r="P70" s="408"/>
    </row>
  </sheetData>
  <mergeCells count="23">
    <mergeCell ref="K1:P1"/>
    <mergeCell ref="A3:P3"/>
    <mergeCell ref="B5:D5"/>
    <mergeCell ref="E5:G5"/>
    <mergeCell ref="H5:J5"/>
    <mergeCell ref="K5:O5"/>
    <mergeCell ref="B8:C9"/>
    <mergeCell ref="E8:O8"/>
    <mergeCell ref="E9:O9"/>
    <mergeCell ref="B10:C10"/>
    <mergeCell ref="D10:F10"/>
    <mergeCell ref="G10:H10"/>
    <mergeCell ref="I10:K10"/>
    <mergeCell ref="L10:M10"/>
    <mergeCell ref="A70:P70"/>
    <mergeCell ref="B11:C11"/>
    <mergeCell ref="D11:F11"/>
    <mergeCell ref="G11:H11"/>
    <mergeCell ref="I11:O11"/>
    <mergeCell ref="D14:N27"/>
    <mergeCell ref="D30:N36"/>
    <mergeCell ref="D40:N45"/>
    <mergeCell ref="D48:N54"/>
  </mergeCells>
  <phoneticPr fontId="9"/>
  <pageMargins left="0.7" right="0.7" top="0.75" bottom="0.75" header="0.3" footer="0.3"/>
  <pageSetup paperSize="9" scale="70" orientation="portrait" r:id="rId1"/>
  <colBreaks count="1" manualBreakCount="1">
    <brk id="16"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70"/>
  <sheetViews>
    <sheetView view="pageBreakPreview" topLeftCell="A12" zoomScaleNormal="100" zoomScaleSheetLayoutView="100" workbookViewId="0">
      <selection activeCell="D30" sqref="D30:N37"/>
    </sheetView>
  </sheetViews>
  <sheetFormatPr defaultColWidth="9.6328125" defaultRowHeight="13"/>
  <cols>
    <col min="1" max="1" width="3.81640625" style="35" customWidth="1"/>
    <col min="2" max="6" width="8.453125" style="35" customWidth="1"/>
    <col min="7" max="8" width="8.81640625" style="35" customWidth="1"/>
    <col min="9" max="15" width="8.453125" style="35" customWidth="1"/>
    <col min="16" max="16" width="3.81640625" style="35" customWidth="1"/>
    <col min="17" max="18" width="6.81640625" style="35" customWidth="1"/>
    <col min="19" max="20" width="6.36328125" style="35" customWidth="1"/>
    <col min="21" max="16384" width="9.6328125" style="35"/>
  </cols>
  <sheetData>
    <row r="1" spans="1:16" ht="18" customHeight="1">
      <c r="A1" s="39"/>
      <c r="K1" s="506" t="s">
        <v>171</v>
      </c>
      <c r="L1" s="506"/>
      <c r="M1" s="506"/>
      <c r="N1" s="506"/>
      <c r="O1" s="506"/>
      <c r="P1" s="506"/>
    </row>
    <row r="3" spans="1:16" ht="18.5">
      <c r="A3" s="507" t="s">
        <v>223</v>
      </c>
      <c r="B3" s="507"/>
      <c r="C3" s="507"/>
      <c r="D3" s="507"/>
      <c r="E3" s="507"/>
      <c r="F3" s="507"/>
      <c r="G3" s="507"/>
      <c r="H3" s="507"/>
      <c r="I3" s="507"/>
      <c r="J3" s="507"/>
      <c r="K3" s="507"/>
      <c r="L3" s="507"/>
      <c r="M3" s="507"/>
      <c r="N3" s="507"/>
      <c r="O3" s="507"/>
      <c r="P3" s="507"/>
    </row>
    <row r="5" spans="1:16" ht="25.25" customHeight="1">
      <c r="B5" s="482" t="s">
        <v>172</v>
      </c>
      <c r="C5" s="482"/>
      <c r="D5" s="482"/>
      <c r="E5" s="508">
        <f>留学状況報告書!D19</f>
        <v>0</v>
      </c>
      <c r="F5" s="508"/>
      <c r="G5" s="508"/>
      <c r="H5" s="482" t="s">
        <v>173</v>
      </c>
      <c r="I5" s="482"/>
      <c r="J5" s="482"/>
      <c r="K5" s="508">
        <f>留学状況報告書!K12</f>
        <v>0</v>
      </c>
      <c r="L5" s="508"/>
      <c r="M5" s="508"/>
      <c r="N5" s="508"/>
      <c r="O5" s="508"/>
    </row>
    <row r="7" spans="1:16" ht="21" customHeight="1">
      <c r="B7" s="82" t="s">
        <v>182</v>
      </c>
    </row>
    <row r="8" spans="1:16" ht="25.25" customHeight="1">
      <c r="B8" s="422" t="s">
        <v>142</v>
      </c>
      <c r="C8" s="423"/>
      <c r="D8" s="70" t="s">
        <v>186</v>
      </c>
      <c r="E8" s="416"/>
      <c r="F8" s="417"/>
      <c r="G8" s="417"/>
      <c r="H8" s="417"/>
      <c r="I8" s="417"/>
      <c r="J8" s="417"/>
      <c r="K8" s="417"/>
      <c r="L8" s="417"/>
      <c r="M8" s="417"/>
      <c r="N8" s="417"/>
      <c r="O8" s="421"/>
    </row>
    <row r="9" spans="1:16" ht="25.25" customHeight="1">
      <c r="B9" s="424"/>
      <c r="C9" s="425"/>
      <c r="D9" s="71" t="s">
        <v>187</v>
      </c>
      <c r="E9" s="416"/>
      <c r="F9" s="417"/>
      <c r="G9" s="417"/>
      <c r="H9" s="417"/>
      <c r="I9" s="417"/>
      <c r="J9" s="417"/>
      <c r="K9" s="417"/>
      <c r="L9" s="417"/>
      <c r="M9" s="417"/>
      <c r="N9" s="417"/>
      <c r="O9" s="421"/>
    </row>
    <row r="10" spans="1:16" ht="25.25" customHeight="1">
      <c r="B10" s="426" t="s">
        <v>147</v>
      </c>
      <c r="C10" s="426"/>
      <c r="D10" s="427"/>
      <c r="E10" s="428"/>
      <c r="F10" s="429"/>
      <c r="G10" s="426" t="s">
        <v>188</v>
      </c>
      <c r="H10" s="426"/>
      <c r="I10" s="427"/>
      <c r="J10" s="428"/>
      <c r="K10" s="429"/>
      <c r="L10" s="430" t="s">
        <v>189</v>
      </c>
      <c r="M10" s="431"/>
      <c r="N10" s="83"/>
      <c r="O10" s="72" t="s">
        <v>190</v>
      </c>
    </row>
    <row r="11" spans="1:16" ht="25.25" customHeight="1">
      <c r="B11" s="509" t="s">
        <v>176</v>
      </c>
      <c r="C11" s="510"/>
      <c r="D11" s="520"/>
      <c r="E11" s="521"/>
      <c r="F11" s="521"/>
      <c r="G11" s="412" t="s">
        <v>191</v>
      </c>
      <c r="H11" s="412"/>
      <c r="I11" s="520"/>
      <c r="J11" s="521"/>
      <c r="K11" s="521"/>
      <c r="L11" s="521"/>
      <c r="M11" s="521"/>
      <c r="N11" s="521"/>
      <c r="O11" s="522"/>
    </row>
    <row r="12" spans="1:16">
      <c r="B12" s="74"/>
      <c r="O12" s="75"/>
    </row>
    <row r="13" spans="1:16">
      <c r="B13" s="74"/>
      <c r="C13" s="76" t="s">
        <v>177</v>
      </c>
      <c r="D13" s="77"/>
      <c r="E13" s="77"/>
      <c r="F13" s="77"/>
      <c r="G13" s="77"/>
      <c r="H13" s="77"/>
      <c r="I13" s="77"/>
      <c r="J13" s="77"/>
      <c r="K13" s="77"/>
      <c r="L13" s="77"/>
      <c r="M13" s="77"/>
      <c r="N13" s="77"/>
      <c r="O13" s="75"/>
    </row>
    <row r="14" spans="1:16" ht="13.25" customHeight="1">
      <c r="B14" s="74"/>
      <c r="D14" s="504"/>
      <c r="E14" s="504"/>
      <c r="F14" s="504"/>
      <c r="G14" s="504"/>
      <c r="H14" s="504"/>
      <c r="I14" s="504"/>
      <c r="J14" s="504"/>
      <c r="K14" s="504"/>
      <c r="L14" s="504"/>
      <c r="M14" s="504"/>
      <c r="N14" s="504"/>
      <c r="O14" s="75"/>
    </row>
    <row r="15" spans="1:16">
      <c r="B15" s="74"/>
      <c r="C15" s="78"/>
      <c r="D15" s="504"/>
      <c r="E15" s="504"/>
      <c r="F15" s="504"/>
      <c r="G15" s="504"/>
      <c r="H15" s="504"/>
      <c r="I15" s="504"/>
      <c r="J15" s="504"/>
      <c r="K15" s="504"/>
      <c r="L15" s="504"/>
      <c r="M15" s="504"/>
      <c r="N15" s="504"/>
      <c r="O15" s="75"/>
    </row>
    <row r="16" spans="1:16">
      <c r="B16" s="74"/>
      <c r="C16" s="78"/>
      <c r="D16" s="504"/>
      <c r="E16" s="504"/>
      <c r="F16" s="504"/>
      <c r="G16" s="504"/>
      <c r="H16" s="504"/>
      <c r="I16" s="504"/>
      <c r="J16" s="504"/>
      <c r="K16" s="504"/>
      <c r="L16" s="504"/>
      <c r="M16" s="504"/>
      <c r="N16" s="504"/>
      <c r="O16" s="75"/>
    </row>
    <row r="17" spans="2:15">
      <c r="B17" s="74"/>
      <c r="C17" s="78"/>
      <c r="D17" s="504"/>
      <c r="E17" s="504"/>
      <c r="F17" s="504"/>
      <c r="G17" s="504"/>
      <c r="H17" s="504"/>
      <c r="I17" s="504"/>
      <c r="J17" s="504"/>
      <c r="K17" s="504"/>
      <c r="L17" s="504"/>
      <c r="M17" s="504"/>
      <c r="N17" s="504"/>
      <c r="O17" s="75"/>
    </row>
    <row r="18" spans="2:15">
      <c r="B18" s="74"/>
      <c r="C18" s="78"/>
      <c r="D18" s="504"/>
      <c r="E18" s="504"/>
      <c r="F18" s="504"/>
      <c r="G18" s="504"/>
      <c r="H18" s="504"/>
      <c r="I18" s="504"/>
      <c r="J18" s="504"/>
      <c r="K18" s="504"/>
      <c r="L18" s="504"/>
      <c r="M18" s="504"/>
      <c r="N18" s="504"/>
      <c r="O18" s="75"/>
    </row>
    <row r="19" spans="2:15" ht="13.25" customHeight="1">
      <c r="B19" s="74"/>
      <c r="C19" s="78"/>
      <c r="D19" s="504"/>
      <c r="E19" s="504"/>
      <c r="F19" s="504"/>
      <c r="G19" s="504"/>
      <c r="H19" s="504"/>
      <c r="I19" s="504"/>
      <c r="J19" s="504"/>
      <c r="K19" s="504"/>
      <c r="L19" s="504"/>
      <c r="M19" s="504"/>
      <c r="N19" s="504"/>
      <c r="O19" s="75"/>
    </row>
    <row r="20" spans="2:15">
      <c r="B20" s="74"/>
      <c r="C20" s="78"/>
      <c r="D20" s="504"/>
      <c r="E20" s="504"/>
      <c r="F20" s="504"/>
      <c r="G20" s="504"/>
      <c r="H20" s="504"/>
      <c r="I20" s="504"/>
      <c r="J20" s="504"/>
      <c r="K20" s="504"/>
      <c r="L20" s="504"/>
      <c r="M20" s="504"/>
      <c r="N20" s="504"/>
      <c r="O20" s="75"/>
    </row>
    <row r="21" spans="2:15">
      <c r="B21" s="74"/>
      <c r="C21" s="78"/>
      <c r="D21" s="504"/>
      <c r="E21" s="504"/>
      <c r="F21" s="504"/>
      <c r="G21" s="504"/>
      <c r="H21" s="504"/>
      <c r="I21" s="504"/>
      <c r="J21" s="504"/>
      <c r="K21" s="504"/>
      <c r="L21" s="504"/>
      <c r="M21" s="504"/>
      <c r="N21" s="504"/>
      <c r="O21" s="75"/>
    </row>
    <row r="22" spans="2:15">
      <c r="B22" s="74"/>
      <c r="C22" s="78"/>
      <c r="D22" s="504"/>
      <c r="E22" s="504"/>
      <c r="F22" s="504"/>
      <c r="G22" s="504"/>
      <c r="H22" s="504"/>
      <c r="I22" s="504"/>
      <c r="J22" s="504"/>
      <c r="K22" s="504"/>
      <c r="L22" s="504"/>
      <c r="M22" s="504"/>
      <c r="N22" s="504"/>
      <c r="O22" s="75"/>
    </row>
    <row r="23" spans="2:15">
      <c r="B23" s="74"/>
      <c r="C23" s="78"/>
      <c r="D23" s="504"/>
      <c r="E23" s="504"/>
      <c r="F23" s="504"/>
      <c r="G23" s="504"/>
      <c r="H23" s="504"/>
      <c r="I23" s="504"/>
      <c r="J23" s="504"/>
      <c r="K23" s="504"/>
      <c r="L23" s="504"/>
      <c r="M23" s="504"/>
      <c r="N23" s="504"/>
      <c r="O23" s="75"/>
    </row>
    <row r="24" spans="2:15">
      <c r="B24" s="74"/>
      <c r="C24" s="78"/>
      <c r="D24" s="504"/>
      <c r="E24" s="504"/>
      <c r="F24" s="504"/>
      <c r="G24" s="504"/>
      <c r="H24" s="504"/>
      <c r="I24" s="504"/>
      <c r="J24" s="504"/>
      <c r="K24" s="504"/>
      <c r="L24" s="504"/>
      <c r="M24" s="504"/>
      <c r="N24" s="504"/>
      <c r="O24" s="75"/>
    </row>
    <row r="25" spans="2:15">
      <c r="B25" s="74"/>
      <c r="C25" s="78"/>
      <c r="D25" s="504"/>
      <c r="E25" s="504"/>
      <c r="F25" s="504"/>
      <c r="G25" s="504"/>
      <c r="H25" s="504"/>
      <c r="I25" s="504"/>
      <c r="J25" s="504"/>
      <c r="K25" s="504"/>
      <c r="L25" s="504"/>
      <c r="M25" s="504"/>
      <c r="N25" s="504"/>
      <c r="O25" s="75"/>
    </row>
    <row r="26" spans="2:15">
      <c r="B26" s="74"/>
      <c r="C26" s="78"/>
      <c r="D26" s="504"/>
      <c r="E26" s="504"/>
      <c r="F26" s="504"/>
      <c r="G26" s="504"/>
      <c r="H26" s="504"/>
      <c r="I26" s="504"/>
      <c r="J26" s="504"/>
      <c r="K26" s="504"/>
      <c r="L26" s="504"/>
      <c r="M26" s="504"/>
      <c r="N26" s="504"/>
      <c r="O26" s="75"/>
    </row>
    <row r="27" spans="2:15">
      <c r="B27" s="74"/>
      <c r="D27" s="504"/>
      <c r="E27" s="504"/>
      <c r="F27" s="504"/>
      <c r="G27" s="504"/>
      <c r="H27" s="504"/>
      <c r="I27" s="504"/>
      <c r="J27" s="504"/>
      <c r="K27" s="504"/>
      <c r="L27" s="504"/>
      <c r="M27" s="504"/>
      <c r="N27" s="504"/>
      <c r="O27" s="75"/>
    </row>
    <row r="28" spans="2:15">
      <c r="B28" s="74"/>
      <c r="O28" s="75"/>
    </row>
    <row r="29" spans="2:15">
      <c r="B29" s="74"/>
      <c r="D29" s="76"/>
      <c r="E29" s="77"/>
      <c r="F29" s="77"/>
      <c r="G29" s="77"/>
      <c r="H29" s="77"/>
      <c r="I29" s="77"/>
      <c r="J29" s="77"/>
      <c r="K29" s="77"/>
      <c r="L29" s="77"/>
      <c r="M29" s="77"/>
      <c r="N29" s="77"/>
      <c r="O29" s="75"/>
    </row>
    <row r="30" spans="2:15" ht="12.65" customHeight="1">
      <c r="B30" s="74"/>
      <c r="D30" s="76"/>
      <c r="E30" s="123"/>
      <c r="F30" s="123"/>
      <c r="G30" s="123"/>
      <c r="H30" s="123"/>
      <c r="I30" s="123"/>
      <c r="J30" s="123"/>
      <c r="K30" s="123"/>
      <c r="L30" s="123"/>
      <c r="M30" s="123"/>
      <c r="N30" s="123"/>
      <c r="O30" s="75"/>
    </row>
    <row r="31" spans="2:15">
      <c r="B31" s="74"/>
      <c r="C31" s="78"/>
      <c r="D31" s="504"/>
      <c r="E31" s="504"/>
      <c r="F31" s="504"/>
      <c r="G31" s="504"/>
      <c r="H31" s="504"/>
      <c r="I31" s="504"/>
      <c r="J31" s="504"/>
      <c r="K31" s="504"/>
      <c r="L31" s="504"/>
      <c r="M31" s="504"/>
      <c r="N31" s="504"/>
      <c r="O31" s="75"/>
    </row>
    <row r="32" spans="2:15">
      <c r="B32" s="74"/>
      <c r="C32" s="78"/>
      <c r="D32" s="504"/>
      <c r="E32" s="504"/>
      <c r="F32" s="504"/>
      <c r="G32" s="504"/>
      <c r="H32" s="504"/>
      <c r="I32" s="504"/>
      <c r="J32" s="504"/>
      <c r="K32" s="504"/>
      <c r="L32" s="504"/>
      <c r="M32" s="504"/>
      <c r="N32" s="504"/>
      <c r="O32" s="75"/>
    </row>
    <row r="33" spans="2:15">
      <c r="B33" s="74"/>
      <c r="C33" s="78"/>
      <c r="D33" s="504"/>
      <c r="E33" s="504"/>
      <c r="F33" s="504"/>
      <c r="G33" s="504"/>
      <c r="H33" s="504"/>
      <c r="I33" s="504"/>
      <c r="J33" s="504"/>
      <c r="K33" s="504"/>
      <c r="L33" s="504"/>
      <c r="M33" s="504"/>
      <c r="N33" s="504"/>
      <c r="O33" s="75"/>
    </row>
    <row r="34" spans="2:15">
      <c r="B34" s="74"/>
      <c r="C34" s="78"/>
      <c r="D34" s="504"/>
      <c r="E34" s="504"/>
      <c r="F34" s="504"/>
      <c r="G34" s="504"/>
      <c r="H34" s="504"/>
      <c r="I34" s="504"/>
      <c r="J34" s="504"/>
      <c r="K34" s="504"/>
      <c r="L34" s="504"/>
      <c r="M34" s="504"/>
      <c r="N34" s="504"/>
      <c r="O34" s="75"/>
    </row>
    <row r="35" spans="2:15">
      <c r="B35" s="74"/>
      <c r="C35" s="78"/>
      <c r="D35" s="504"/>
      <c r="E35" s="504"/>
      <c r="F35" s="504"/>
      <c r="G35" s="504"/>
      <c r="H35" s="504"/>
      <c r="I35" s="504"/>
      <c r="J35" s="504"/>
      <c r="K35" s="504"/>
      <c r="L35" s="504"/>
      <c r="M35" s="504"/>
      <c r="N35" s="504"/>
      <c r="O35" s="75"/>
    </row>
    <row r="36" spans="2:15">
      <c r="B36" s="74"/>
      <c r="D36" s="504"/>
      <c r="E36" s="504"/>
      <c r="F36" s="504"/>
      <c r="G36" s="504"/>
      <c r="H36" s="504"/>
      <c r="I36" s="504"/>
      <c r="J36" s="504"/>
      <c r="K36" s="504"/>
      <c r="L36" s="504"/>
      <c r="M36" s="504"/>
      <c r="N36" s="504"/>
      <c r="O36" s="75"/>
    </row>
    <row r="37" spans="2:15">
      <c r="B37" s="74"/>
      <c r="D37" s="504"/>
      <c r="E37" s="504"/>
      <c r="F37" s="504"/>
      <c r="G37" s="504"/>
      <c r="H37" s="504"/>
      <c r="I37" s="504"/>
      <c r="J37" s="504"/>
      <c r="K37" s="504"/>
      <c r="L37" s="504"/>
      <c r="M37" s="504"/>
      <c r="N37" s="504"/>
      <c r="O37" s="75"/>
    </row>
    <row r="38" spans="2:15">
      <c r="B38" s="74"/>
      <c r="C38" s="76"/>
      <c r="O38" s="75"/>
    </row>
    <row r="39" spans="2:15">
      <c r="B39" s="74"/>
      <c r="O39" s="75"/>
    </row>
    <row r="40" spans="2:15">
      <c r="B40" s="74"/>
      <c r="D40" s="505"/>
      <c r="E40" s="505"/>
      <c r="F40" s="505"/>
      <c r="G40" s="505"/>
      <c r="H40" s="505"/>
      <c r="I40" s="505"/>
      <c r="J40" s="505"/>
      <c r="K40" s="505"/>
      <c r="L40" s="505"/>
      <c r="M40" s="505"/>
      <c r="N40" s="505"/>
      <c r="O40" s="75"/>
    </row>
    <row r="41" spans="2:15">
      <c r="B41" s="74"/>
      <c r="D41" s="505"/>
      <c r="E41" s="505"/>
      <c r="F41" s="505"/>
      <c r="G41" s="505"/>
      <c r="H41" s="505"/>
      <c r="I41" s="505"/>
      <c r="J41" s="505"/>
      <c r="K41" s="505"/>
      <c r="L41" s="505"/>
      <c r="M41" s="505"/>
      <c r="N41" s="505"/>
      <c r="O41" s="75"/>
    </row>
    <row r="42" spans="2:15">
      <c r="B42" s="74"/>
      <c r="D42" s="505"/>
      <c r="E42" s="505"/>
      <c r="F42" s="505"/>
      <c r="G42" s="505"/>
      <c r="H42" s="505"/>
      <c r="I42" s="505"/>
      <c r="J42" s="505"/>
      <c r="K42" s="505"/>
      <c r="L42" s="505"/>
      <c r="M42" s="505"/>
      <c r="N42" s="505"/>
      <c r="O42" s="75"/>
    </row>
    <row r="43" spans="2:15">
      <c r="B43" s="74"/>
      <c r="D43" s="505"/>
      <c r="E43" s="505"/>
      <c r="F43" s="505"/>
      <c r="G43" s="505"/>
      <c r="H43" s="505"/>
      <c r="I43" s="505"/>
      <c r="J43" s="505"/>
      <c r="K43" s="505"/>
      <c r="L43" s="505"/>
      <c r="M43" s="505"/>
      <c r="N43" s="505"/>
      <c r="O43" s="75"/>
    </row>
    <row r="44" spans="2:15">
      <c r="B44" s="74"/>
      <c r="D44" s="505"/>
      <c r="E44" s="505"/>
      <c r="F44" s="505"/>
      <c r="G44" s="505"/>
      <c r="H44" s="505"/>
      <c r="I44" s="505"/>
      <c r="J44" s="505"/>
      <c r="K44" s="505"/>
      <c r="L44" s="505"/>
      <c r="M44" s="505"/>
      <c r="N44" s="505"/>
      <c r="O44" s="75"/>
    </row>
    <row r="45" spans="2:15">
      <c r="B45" s="74"/>
      <c r="D45" s="505"/>
      <c r="E45" s="505"/>
      <c r="F45" s="505"/>
      <c r="G45" s="505"/>
      <c r="H45" s="505"/>
      <c r="I45" s="505"/>
      <c r="J45" s="505"/>
      <c r="K45" s="505"/>
      <c r="L45" s="505"/>
      <c r="M45" s="505"/>
      <c r="N45" s="505"/>
      <c r="O45" s="75"/>
    </row>
    <row r="46" spans="2:15">
      <c r="B46" s="74"/>
      <c r="D46" s="123"/>
      <c r="E46" s="123"/>
      <c r="F46" s="123"/>
      <c r="G46" s="123"/>
      <c r="H46" s="123"/>
      <c r="I46" s="123"/>
      <c r="J46" s="123"/>
      <c r="K46" s="123"/>
      <c r="L46" s="123"/>
      <c r="M46" s="123"/>
      <c r="N46" s="123"/>
      <c r="O46" s="75"/>
    </row>
    <row r="47" spans="2:15">
      <c r="B47" s="74"/>
      <c r="D47" s="76"/>
      <c r="E47" s="123"/>
      <c r="F47" s="123"/>
      <c r="G47" s="123"/>
      <c r="H47" s="123"/>
      <c r="I47" s="123"/>
      <c r="J47" s="123"/>
      <c r="K47" s="123"/>
      <c r="L47" s="123"/>
      <c r="M47" s="123"/>
      <c r="N47" s="123"/>
      <c r="O47" s="75"/>
    </row>
    <row r="48" spans="2:15">
      <c r="B48" s="74"/>
      <c r="D48" s="504"/>
      <c r="E48" s="504"/>
      <c r="F48" s="504"/>
      <c r="G48" s="504"/>
      <c r="H48" s="504"/>
      <c r="I48" s="504"/>
      <c r="J48" s="504"/>
      <c r="K48" s="504"/>
      <c r="L48" s="504"/>
      <c r="M48" s="504"/>
      <c r="N48" s="504"/>
      <c r="O48" s="75"/>
    </row>
    <row r="49" spans="2:15">
      <c r="B49" s="74"/>
      <c r="D49" s="504"/>
      <c r="E49" s="504"/>
      <c r="F49" s="504"/>
      <c r="G49" s="504"/>
      <c r="H49" s="504"/>
      <c r="I49" s="504"/>
      <c r="J49" s="504"/>
      <c r="K49" s="504"/>
      <c r="L49" s="504"/>
      <c r="M49" s="504"/>
      <c r="N49" s="504"/>
      <c r="O49" s="75"/>
    </row>
    <row r="50" spans="2:15">
      <c r="B50" s="74"/>
      <c r="D50" s="504"/>
      <c r="E50" s="504"/>
      <c r="F50" s="504"/>
      <c r="G50" s="504"/>
      <c r="H50" s="504"/>
      <c r="I50" s="504"/>
      <c r="J50" s="504"/>
      <c r="K50" s="504"/>
      <c r="L50" s="504"/>
      <c r="M50" s="504"/>
      <c r="N50" s="504"/>
      <c r="O50" s="75"/>
    </row>
    <row r="51" spans="2:15">
      <c r="B51" s="74"/>
      <c r="D51" s="504"/>
      <c r="E51" s="504"/>
      <c r="F51" s="504"/>
      <c r="G51" s="504"/>
      <c r="H51" s="504"/>
      <c r="I51" s="504"/>
      <c r="J51" s="504"/>
      <c r="K51" s="504"/>
      <c r="L51" s="504"/>
      <c r="M51" s="504"/>
      <c r="N51" s="504"/>
      <c r="O51" s="75"/>
    </row>
    <row r="52" spans="2:15">
      <c r="B52" s="74"/>
      <c r="D52" s="504"/>
      <c r="E52" s="504"/>
      <c r="F52" s="504"/>
      <c r="G52" s="504"/>
      <c r="H52" s="504"/>
      <c r="I52" s="504"/>
      <c r="J52" s="504"/>
      <c r="K52" s="504"/>
      <c r="L52" s="504"/>
      <c r="M52" s="504"/>
      <c r="N52" s="504"/>
      <c r="O52" s="75"/>
    </row>
    <row r="53" spans="2:15">
      <c r="B53" s="74"/>
      <c r="D53" s="504"/>
      <c r="E53" s="504"/>
      <c r="F53" s="504"/>
      <c r="G53" s="504"/>
      <c r="H53" s="504"/>
      <c r="I53" s="504"/>
      <c r="J53" s="504"/>
      <c r="K53" s="504"/>
      <c r="L53" s="504"/>
      <c r="M53" s="504"/>
      <c r="N53" s="504"/>
      <c r="O53" s="75"/>
    </row>
    <row r="54" spans="2:15">
      <c r="B54" s="74"/>
      <c r="D54" s="504"/>
      <c r="E54" s="504"/>
      <c r="F54" s="504"/>
      <c r="G54" s="504"/>
      <c r="H54" s="504"/>
      <c r="I54" s="504"/>
      <c r="J54" s="504"/>
      <c r="K54" s="504"/>
      <c r="L54" s="504"/>
      <c r="M54" s="504"/>
      <c r="N54" s="504"/>
      <c r="O54" s="75"/>
    </row>
    <row r="55" spans="2:15">
      <c r="B55" s="74"/>
      <c r="O55" s="75"/>
    </row>
    <row r="56" spans="2:15">
      <c r="B56" s="74"/>
      <c r="O56" s="75"/>
    </row>
    <row r="57" spans="2:15">
      <c r="B57" s="74"/>
      <c r="O57" s="75"/>
    </row>
    <row r="58" spans="2:15">
      <c r="B58" s="74"/>
      <c r="O58" s="75"/>
    </row>
    <row r="59" spans="2:15">
      <c r="B59" s="74"/>
      <c r="O59" s="75"/>
    </row>
    <row r="60" spans="2:15">
      <c r="B60" s="74"/>
      <c r="O60" s="75"/>
    </row>
    <row r="61" spans="2:15">
      <c r="B61" s="74"/>
      <c r="O61" s="75"/>
    </row>
    <row r="62" spans="2:15">
      <c r="B62" s="74"/>
      <c r="O62" s="75"/>
    </row>
    <row r="63" spans="2:15">
      <c r="B63" s="74"/>
      <c r="O63" s="75"/>
    </row>
    <row r="64" spans="2:15">
      <c r="B64" s="74"/>
      <c r="O64" s="75"/>
    </row>
    <row r="65" spans="1:16">
      <c r="B65" s="74"/>
      <c r="O65" s="75"/>
    </row>
    <row r="66" spans="1:16">
      <c r="B66" s="74"/>
      <c r="O66" s="75"/>
    </row>
    <row r="67" spans="1:16">
      <c r="B67" s="74"/>
      <c r="O67" s="75"/>
    </row>
    <row r="68" spans="1:16">
      <c r="B68" s="79"/>
      <c r="C68" s="80"/>
      <c r="D68" s="80"/>
      <c r="E68" s="80"/>
      <c r="F68" s="80"/>
      <c r="G68" s="80"/>
      <c r="H68" s="80"/>
      <c r="I68" s="80"/>
      <c r="J68" s="80"/>
      <c r="K68" s="80"/>
      <c r="L68" s="80"/>
      <c r="M68" s="80"/>
      <c r="N68" s="80"/>
      <c r="O68" s="81"/>
    </row>
    <row r="70" spans="1:16" ht="21" customHeight="1">
      <c r="A70" s="406" t="s">
        <v>163</v>
      </c>
      <c r="B70" s="407"/>
      <c r="C70" s="407"/>
      <c r="D70" s="407"/>
      <c r="E70" s="407"/>
      <c r="F70" s="407"/>
      <c r="G70" s="407"/>
      <c r="H70" s="407"/>
      <c r="I70" s="407"/>
      <c r="J70" s="407"/>
      <c r="K70" s="407"/>
      <c r="L70" s="407"/>
      <c r="M70" s="407"/>
      <c r="N70" s="407"/>
      <c r="O70" s="407"/>
      <c r="P70" s="408"/>
    </row>
  </sheetData>
  <mergeCells count="23">
    <mergeCell ref="K1:P1"/>
    <mergeCell ref="A3:P3"/>
    <mergeCell ref="B5:D5"/>
    <mergeCell ref="E5:G5"/>
    <mergeCell ref="H5:J5"/>
    <mergeCell ref="K5:O5"/>
    <mergeCell ref="B8:C9"/>
    <mergeCell ref="E8:O8"/>
    <mergeCell ref="E9:O9"/>
    <mergeCell ref="B10:C10"/>
    <mergeCell ref="D10:F10"/>
    <mergeCell ref="G10:H10"/>
    <mergeCell ref="I10:K10"/>
    <mergeCell ref="L10:M10"/>
    <mergeCell ref="A70:P70"/>
    <mergeCell ref="B11:C11"/>
    <mergeCell ref="D11:F11"/>
    <mergeCell ref="G11:H11"/>
    <mergeCell ref="I11:O11"/>
    <mergeCell ref="D14:N27"/>
    <mergeCell ref="D40:N45"/>
    <mergeCell ref="D48:N54"/>
    <mergeCell ref="D31:N37"/>
  </mergeCells>
  <phoneticPr fontId="9"/>
  <pageMargins left="0.7" right="0.7" top="0.75" bottom="0.75" header="0.3" footer="0.3"/>
  <pageSetup paperSize="9" scale="70" orientation="portrait" r:id="rId1"/>
  <colBreaks count="1" manualBreakCount="1">
    <brk id="1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405348-5B7E-45BD-B9DD-4E7D9E66EB94}">
  <ds:schemaRefs>
    <ds:schemaRef ds:uri="http://schemas.microsoft.com/sharepoint/v3/contenttype/forms"/>
  </ds:schemaRefs>
</ds:datastoreItem>
</file>

<file path=customXml/itemProps2.xml><?xml version="1.0" encoding="utf-8"?>
<ds:datastoreItem xmlns:ds="http://schemas.openxmlformats.org/officeDocument/2006/customXml" ds:itemID="{0970A3CB-27BF-408D-A5B4-5806FB9F5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E039CD8-CF20-459D-8624-4A868B7ED2F4}">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21</vt:i4>
      </vt:variant>
    </vt:vector>
  </HeadingPairs>
  <TitlesOfParts>
    <vt:vector size="43" baseType="lpstr">
      <vt:lpstr>補助対象事業費項目例</vt:lpstr>
      <vt:lpstr>（第1号様式）交付申請書 記入例</vt:lpstr>
      <vt:lpstr>（第1号様式）交付申請書</vt:lpstr>
      <vt:lpstr>（第1号の２様式）委任状 記入例</vt:lpstr>
      <vt:lpstr>（第1号の２様式）委任状</vt:lpstr>
      <vt:lpstr>（第2号様式）変更申請書</vt:lpstr>
      <vt:lpstr>（第3号様式）完了報告書 記入例</vt:lpstr>
      <vt:lpstr>（第3号様式）完了報告書</vt:lpstr>
      <vt:lpstr>（第4号様式）実績報告書 記入例</vt:lpstr>
      <vt:lpstr>（第4号様式）実績報告書</vt:lpstr>
      <vt:lpstr>（第５号様式）概算払（留学準備金）請求書 記入例</vt:lpstr>
      <vt:lpstr>（第５号様式）概算払（留学準備金）請求書</vt:lpstr>
      <vt:lpstr>（第６号様式）請求書 (記入例)</vt:lpstr>
      <vt:lpstr>（第６号様式）請求書</vt:lpstr>
      <vt:lpstr>留学状況報告書　記入例</vt:lpstr>
      <vt:lpstr>留学状況報告書</vt:lpstr>
      <vt:lpstr>添付用紙（準備金用）</vt:lpstr>
      <vt:lpstr>添付用紙（奨学金用）</vt:lpstr>
      <vt:lpstr>添付用紙（修了証明書）</vt:lpstr>
      <vt:lpstr>添付用紙（修了証明書） (2)</vt:lpstr>
      <vt:lpstr>添付用紙（航空券の半券）</vt:lpstr>
      <vt:lpstr>添付用紙（予備）</vt:lpstr>
      <vt:lpstr>'（第1号の２様式）委任状'!Print_Area</vt:lpstr>
      <vt:lpstr>'（第1号の２様式）委任状 記入例'!Print_Area</vt:lpstr>
      <vt:lpstr>'（第1号様式）交付申請書'!Print_Area</vt:lpstr>
      <vt:lpstr>'（第1号様式）交付申請書 記入例'!Print_Area</vt:lpstr>
      <vt:lpstr>'（第2号様式）変更申請書'!Print_Area</vt:lpstr>
      <vt:lpstr>'（第3号様式）完了報告書'!Print_Area</vt:lpstr>
      <vt:lpstr>'（第3号様式）完了報告書 記入例'!Print_Area</vt:lpstr>
      <vt:lpstr>'（第4号様式）実績報告書'!Print_Area</vt:lpstr>
      <vt:lpstr>'（第4号様式）実績報告書 記入例'!Print_Area</vt:lpstr>
      <vt:lpstr>'（第５号様式）概算払（留学準備金）請求書'!Print_Area</vt:lpstr>
      <vt:lpstr>'（第５号様式）概算払（留学準備金）請求書 記入例'!Print_Area</vt:lpstr>
      <vt:lpstr>'（第６号様式）請求書'!Print_Area</vt:lpstr>
      <vt:lpstr>'（第６号様式）請求書 (記入例)'!Print_Area</vt:lpstr>
      <vt:lpstr>'添付用紙（航空券の半券）'!Print_Area</vt:lpstr>
      <vt:lpstr>'添付用紙（修了証明書）'!Print_Area</vt:lpstr>
      <vt:lpstr>'添付用紙（修了証明書） (2)'!Print_Area</vt:lpstr>
      <vt:lpstr>'添付用紙（準備金用）'!Print_Area</vt:lpstr>
      <vt:lpstr>'添付用紙（奨学金用）'!Print_Area</vt:lpstr>
      <vt:lpstr>'添付用紙（予備）'!Print_Area</vt:lpstr>
      <vt:lpstr>留学状況報告書!Print_Area</vt:lpstr>
      <vt:lpstr>'留学状況報告書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文化庁</dc:creator>
  <cp:lastModifiedBy>伊藤 征洋</cp:lastModifiedBy>
  <cp:lastPrinted>2026-02-17T02:40:07Z</cp:lastPrinted>
  <dcterms:created xsi:type="dcterms:W3CDTF">2011-07-14T02:05:11Z</dcterms:created>
  <dcterms:modified xsi:type="dcterms:W3CDTF">2026-05-20T00:40:48Z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2023-03-24T08:03:55Z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793b996e-1c0e-4ae6-ba0f-0faa822a72e2</vt:lpwstr>
  </property>
  <property fmtid="{D5CDD505-2E9C-101B-9397-08002B2CF9AE}" pid="8" name="MSIP_Label_d899a617-f30e-4fb8-b81c-fb6d0b94ac5b_ContentBits">
    <vt:lpwstr>0</vt:lpwstr>
  </property>
</Properties>
</file>