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7.5.52\Bu建築住宅部\02_建築住宅課\03_営繕\005 工事・委託関係\05 単価契約・庁舎等保全管理業務委託\R8\001_（新）郡山合同庁舎\003_（新）郡山合同庁舎防災\001_設計書\"/>
    </mc:Choice>
  </mc:AlternateContent>
  <bookViews>
    <workbookView xWindow="0" yWindow="0" windowWidth="38400" windowHeight="17490" activeTab="1"/>
  </bookViews>
  <sheets>
    <sheet name="設計書1号様式" sheetId="1" r:id="rId1"/>
    <sheet name="設計書2-1号様式" sheetId="2" r:id="rId2"/>
  </sheets>
  <externalReferences>
    <externalReference r:id="rId3"/>
  </externalReferences>
  <definedNames>
    <definedName name="_xlnm.Print_Area" localSheetId="0">設計書1号様式!$B$1:$S$63</definedName>
    <definedName name="_xlnm.Print_Area" localSheetId="1">'設計書2-1号様式'!$B$1:$N$77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一覧" localSheetId="0">#REF!</definedName>
    <definedName name="一覧" localSheetId="1">#REF!</definedName>
    <definedName name="一覧">#REF!</definedName>
    <definedName name="最新数量総括表" localSheetId="0">#REF!</definedName>
    <definedName name="最新数量総括表" localSheetId="1">#REF!</definedName>
    <definedName name="最新数量総括表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9" i="2" l="1"/>
  <c r="N136" i="2"/>
  <c r="N137" i="2" s="1"/>
  <c r="N81" i="2"/>
  <c r="N80" i="2"/>
  <c r="N78" i="2"/>
  <c r="N96" i="2" s="1"/>
  <c r="F18" i="2"/>
  <c r="F16" i="2"/>
  <c r="F13" i="2"/>
  <c r="F9" i="2"/>
  <c r="F7" i="2"/>
  <c r="F25" i="2" s="1"/>
  <c r="F26" i="2" s="1"/>
  <c r="N152" i="1"/>
  <c r="C1" i="1"/>
</calcChain>
</file>

<file path=xl/sharedStrings.xml><?xml version="1.0" encoding="utf-8"?>
<sst xmlns="http://schemas.openxmlformats.org/spreadsheetml/2006/main" count="145" uniqueCount="98">
  <si>
    <t>第 １ 号</t>
    <phoneticPr fontId="5"/>
  </si>
  <si>
    <t>設　　　　　　計　　　　　　書</t>
    <rPh sb="0" eb="1">
      <t>セツ</t>
    </rPh>
    <rPh sb="7" eb="8">
      <t>ケイ</t>
    </rPh>
    <rPh sb="14" eb="15">
      <t>ショ</t>
    </rPh>
    <phoneticPr fontId="7"/>
  </si>
  <si>
    <t>決裁</t>
  </si>
  <si>
    <t>年月日</t>
    <rPh sb="0" eb="3">
      <t>ネンガッピ</t>
    </rPh>
    <phoneticPr fontId="7"/>
  </si>
  <si>
    <t>部　長</t>
    <rPh sb="0" eb="1">
      <t>ブ</t>
    </rPh>
    <rPh sb="2" eb="3">
      <t>チョウ</t>
    </rPh>
    <phoneticPr fontId="7"/>
  </si>
  <si>
    <t>課　長</t>
    <rPh sb="0" eb="1">
      <t>カ</t>
    </rPh>
    <rPh sb="2" eb="3">
      <t>チョウ</t>
    </rPh>
    <phoneticPr fontId="7"/>
  </si>
  <si>
    <t>係　長</t>
    <rPh sb="0" eb="1">
      <t>カカリ</t>
    </rPh>
    <rPh sb="2" eb="3">
      <t>チョウ</t>
    </rPh>
    <phoneticPr fontId="5"/>
  </si>
  <si>
    <t>検　算</t>
    <phoneticPr fontId="7"/>
  </si>
  <si>
    <t>設　計</t>
    <phoneticPr fontId="7"/>
  </si>
  <si>
    <t>原</t>
  </si>
  <si>
    <t>業務委託名</t>
    <rPh sb="0" eb="2">
      <t>ギョウム</t>
    </rPh>
    <rPh sb="2" eb="5">
      <t>イタクメイ</t>
    </rPh>
    <phoneticPr fontId="7"/>
  </si>
  <si>
    <t>（新）郡山合庁防災設備保全業務委託</t>
    <rPh sb="1" eb="2">
      <t>シン</t>
    </rPh>
    <rPh sb="3" eb="5">
      <t>コオリヤマ</t>
    </rPh>
    <rPh sb="5" eb="7">
      <t>ゴウチョウ</t>
    </rPh>
    <rPh sb="7" eb="9">
      <t>ボウサイ</t>
    </rPh>
    <rPh sb="9" eb="11">
      <t>セツビ</t>
    </rPh>
    <rPh sb="11" eb="13">
      <t>ホゼン</t>
    </rPh>
    <rPh sb="13" eb="15">
      <t>ギョウム</t>
    </rPh>
    <rPh sb="15" eb="17">
      <t>イタク</t>
    </rPh>
    <phoneticPr fontId="5"/>
  </si>
  <si>
    <t>委託箇所</t>
    <rPh sb="0" eb="2">
      <t>イタク</t>
    </rPh>
    <rPh sb="2" eb="4">
      <t>カショ</t>
    </rPh>
    <phoneticPr fontId="7"/>
  </si>
  <si>
    <t>（新）郡山合同庁舎　郡山市南一丁目地内</t>
    <rPh sb="1" eb="2">
      <t>シン</t>
    </rPh>
    <rPh sb="3" eb="5">
      <t>コオリヤマ</t>
    </rPh>
    <rPh sb="5" eb="9">
      <t>ゴウドウチョウシャ</t>
    </rPh>
    <rPh sb="10" eb="13">
      <t>コオリヤマシ</t>
    </rPh>
    <rPh sb="13" eb="14">
      <t>ミナミ</t>
    </rPh>
    <rPh sb="14" eb="15">
      <t>イチ</t>
    </rPh>
    <rPh sb="15" eb="17">
      <t>チョウメ</t>
    </rPh>
    <rPh sb="17" eb="19">
      <t>チナイ</t>
    </rPh>
    <phoneticPr fontId="5"/>
  </si>
  <si>
    <t>変更</t>
    <rPh sb="0" eb="2">
      <t>ヘンコウ</t>
    </rPh>
    <phoneticPr fontId="7"/>
  </si>
  <si>
    <t>原設計概要</t>
    <rPh sb="0" eb="1">
      <t>ゲン</t>
    </rPh>
    <rPh sb="1" eb="3">
      <t>セッケイ</t>
    </rPh>
    <rPh sb="3" eb="5">
      <t>ガイヨウ</t>
    </rPh>
    <phoneticPr fontId="7"/>
  </si>
  <si>
    <t>防災設備に係る保全業務</t>
    <rPh sb="0" eb="4">
      <t>ボウサイセツビ</t>
    </rPh>
    <rPh sb="5" eb="6">
      <t>カカ</t>
    </rPh>
    <rPh sb="7" eb="9">
      <t>ホゼン</t>
    </rPh>
    <rPh sb="9" eb="11">
      <t>ギョウム</t>
    </rPh>
    <phoneticPr fontId="3"/>
  </si>
  <si>
    <t>　防災設備保全業務　Ｎ＝１施設</t>
    <rPh sb="1" eb="5">
      <t>ボウサイセツビ</t>
    </rPh>
    <rPh sb="5" eb="7">
      <t>ホゼン</t>
    </rPh>
    <rPh sb="7" eb="9">
      <t>ギョウム</t>
    </rPh>
    <rPh sb="13" eb="15">
      <t>シセツ</t>
    </rPh>
    <phoneticPr fontId="3"/>
  </si>
  <si>
    <t>防災設備保全管理</t>
    <rPh sb="0" eb="4">
      <t>ボウサイセツビ</t>
    </rPh>
    <rPh sb="4" eb="8">
      <t>ホゼンカンリ</t>
    </rPh>
    <phoneticPr fontId="3"/>
  </si>
  <si>
    <t>　　郡山合同庁舎：消火栓設備、自動火災報知設備、非常放送設備、誘導灯、避難器具、防火戸</t>
    <rPh sb="24" eb="26">
      <t>ヒジョウ</t>
    </rPh>
    <rPh sb="26" eb="28">
      <t>ホウソウ</t>
    </rPh>
    <rPh sb="28" eb="30">
      <t>セツビ</t>
    </rPh>
    <rPh sb="35" eb="37">
      <t>ヒナン</t>
    </rPh>
    <rPh sb="37" eb="39">
      <t>キグ</t>
    </rPh>
    <rPh sb="40" eb="43">
      <t>ボウカド</t>
    </rPh>
    <phoneticPr fontId="3"/>
  </si>
  <si>
    <t>変更理由</t>
    <rPh sb="0" eb="2">
      <t>ヘンコウ</t>
    </rPh>
    <rPh sb="2" eb="4">
      <t>リユウ</t>
    </rPh>
    <phoneticPr fontId="7"/>
  </si>
  <si>
    <t>変更概要</t>
    <rPh sb="0" eb="2">
      <t>ヘンコウ</t>
    </rPh>
    <rPh sb="2" eb="4">
      <t>ガイヨウ</t>
    </rPh>
    <phoneticPr fontId="7"/>
  </si>
  <si>
    <t>仕様概要</t>
    <rPh sb="0" eb="2">
      <t>シヨウ</t>
    </rPh>
    <rPh sb="2" eb="4">
      <t>ガイヨウ</t>
    </rPh>
    <phoneticPr fontId="7"/>
  </si>
  <si>
    <t>仕様書に基づき監督員の指示に従って入念に保全管理すること。</t>
    <rPh sb="20" eb="24">
      <t>ホゼンカンリ</t>
    </rPh>
    <phoneticPr fontId="3"/>
  </si>
  <si>
    <t>監督員職氏名</t>
    <phoneticPr fontId="5"/>
  </si>
  <si>
    <t>設　　　計　　　書</t>
    <rPh sb="0" eb="1">
      <t>セツ</t>
    </rPh>
    <rPh sb="4" eb="5">
      <t>ケイ</t>
    </rPh>
    <rPh sb="8" eb="9">
      <t>ショ</t>
    </rPh>
    <phoneticPr fontId="7"/>
  </si>
  <si>
    <t>福　　　島　　　県</t>
    <rPh sb="0" eb="1">
      <t>フク</t>
    </rPh>
    <rPh sb="4" eb="5">
      <t>シマ</t>
    </rPh>
    <rPh sb="8" eb="9">
      <t>ケン</t>
    </rPh>
    <phoneticPr fontId="5"/>
  </si>
  <si>
    <t xml:space="preserve"> 名     称</t>
    <phoneticPr fontId="7"/>
  </si>
  <si>
    <t>品 種</t>
    <phoneticPr fontId="7"/>
  </si>
  <si>
    <t>単位</t>
  </si>
  <si>
    <t>原　　設　　計</t>
    <rPh sb="0" eb="1">
      <t>ハラ</t>
    </rPh>
    <rPh sb="3" eb="4">
      <t>セツ</t>
    </rPh>
    <rPh sb="6" eb="7">
      <t>ケイ</t>
    </rPh>
    <phoneticPr fontId="3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</si>
  <si>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3"/>
  </si>
  <si>
    <t>摘要</t>
    <phoneticPr fontId="7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</si>
  <si>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</si>
  <si>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</si>
  <si>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</si>
  <si>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総括表</t>
    <rPh sb="0" eb="2">
      <t>ソウカツ</t>
    </rPh>
    <rPh sb="2" eb="3">
      <t>ヒョウ</t>
    </rPh>
    <phoneticPr fontId="5"/>
  </si>
  <si>
    <t>A.直接業務費</t>
    <phoneticPr fontId="5"/>
  </si>
  <si>
    <t>式</t>
    <rPh sb="0" eb="1">
      <t>シキ</t>
    </rPh>
    <phoneticPr fontId="3"/>
  </si>
  <si>
    <t>B.諸経費</t>
    <rPh sb="2" eb="5">
      <t>ショケイヒ</t>
    </rPh>
    <phoneticPr fontId="5"/>
  </si>
  <si>
    <t>合計（A+B）</t>
    <rPh sb="0" eb="2">
      <t>ゴウケイ</t>
    </rPh>
    <phoneticPr fontId="5"/>
  </si>
  <si>
    <t>（1,000円まるめ）</t>
    <rPh sb="6" eb="7">
      <t>エン</t>
    </rPh>
    <phoneticPr fontId="3"/>
  </si>
  <si>
    <t>≒</t>
    <phoneticPr fontId="3"/>
  </si>
  <si>
    <t>C.消費税相当額</t>
    <rPh sb="2" eb="5">
      <t>ショウヒゼイ</t>
    </rPh>
    <rPh sb="5" eb="7">
      <t>ソウトウ</t>
    </rPh>
    <rPh sb="7" eb="8">
      <t>ガク</t>
    </rPh>
    <phoneticPr fontId="5"/>
  </si>
  <si>
    <t>％</t>
    <phoneticPr fontId="5"/>
  </si>
  <si>
    <t>　計</t>
    <phoneticPr fontId="5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</si>
  <si>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3"/>
  </si>
  <si>
    <t>第 ２ 号</t>
    <phoneticPr fontId="7"/>
  </si>
  <si>
    <t>No. １</t>
  </si>
  <si>
    <t>福　　　島　　　県</t>
    <rPh sb="0" eb="1">
      <t>フク</t>
    </rPh>
    <rPh sb="4" eb="5">
      <t>シマ</t>
    </rPh>
    <rPh sb="8" eb="9">
      <t>ケン</t>
    </rPh>
    <phoneticPr fontId="7"/>
  </si>
  <si>
    <t>名称</t>
    <phoneticPr fontId="7"/>
  </si>
  <si>
    <t>品種</t>
    <phoneticPr fontId="7"/>
  </si>
  <si>
    <t>原　　設　　計</t>
    <rPh sb="0" eb="1">
      <t>ゲン</t>
    </rPh>
    <rPh sb="3" eb="4">
      <t>セツ</t>
    </rPh>
    <rPh sb="6" eb="7">
      <t>ケイ</t>
    </rPh>
    <phoneticPr fontId="7"/>
  </si>
  <si>
    <t>変　　更　　設　　計</t>
    <rPh sb="0" eb="1">
      <t>ヘン</t>
    </rPh>
    <rPh sb="3" eb="4">
      <t>サラ</t>
    </rPh>
    <rPh sb="6" eb="7">
      <t>セツ</t>
    </rPh>
    <rPh sb="9" eb="10">
      <t>ケイ</t>
    </rPh>
    <phoneticPr fontId="7"/>
  </si>
  <si>
    <t>摘        要</t>
    <phoneticPr fontId="7"/>
  </si>
  <si>
    <t>数量</t>
    <phoneticPr fontId="7"/>
  </si>
  <si>
    <t>単価</t>
    <phoneticPr fontId="7"/>
  </si>
  <si>
    <t>金額</t>
    <phoneticPr fontId="7"/>
  </si>
  <si>
    <t>A.直接業務費</t>
    <phoneticPr fontId="3"/>
  </si>
  <si>
    <t>1.消火栓設備</t>
    <rPh sb="2" eb="5">
      <t>ショウカセン</t>
    </rPh>
    <rPh sb="5" eb="7">
      <t>セツビ</t>
    </rPh>
    <phoneticPr fontId="3"/>
  </si>
  <si>
    <t>　保全技師補</t>
    <rPh sb="1" eb="3">
      <t>ホゼン</t>
    </rPh>
    <rPh sb="3" eb="6">
      <t>ギシホ</t>
    </rPh>
    <phoneticPr fontId="3"/>
  </si>
  <si>
    <t>人</t>
    <rPh sb="0" eb="1">
      <t>ニン</t>
    </rPh>
    <phoneticPr fontId="3"/>
  </si>
  <si>
    <t>2.自動火災報知設備</t>
    <rPh sb="2" eb="4">
      <t>ジドウ</t>
    </rPh>
    <rPh sb="4" eb="6">
      <t>カサイ</t>
    </rPh>
    <rPh sb="6" eb="8">
      <t>ホウチ</t>
    </rPh>
    <rPh sb="8" eb="10">
      <t>セツビ</t>
    </rPh>
    <phoneticPr fontId="3"/>
  </si>
  <si>
    <t>　保全技師補</t>
    <rPh sb="3" eb="5">
      <t>ギシ</t>
    </rPh>
    <rPh sb="5" eb="6">
      <t>ホ</t>
    </rPh>
    <phoneticPr fontId="3"/>
  </si>
  <si>
    <t>人</t>
  </si>
  <si>
    <t>　受信機GR型
　機器点検</t>
    <rPh sb="1" eb="4">
      <t>ジュシンキ</t>
    </rPh>
    <rPh sb="6" eb="7">
      <t>カタ</t>
    </rPh>
    <rPh sb="9" eb="11">
      <t>キキ</t>
    </rPh>
    <rPh sb="11" eb="13">
      <t>テンケン</t>
    </rPh>
    <phoneticPr fontId="5"/>
  </si>
  <si>
    <t>見積</t>
    <rPh sb="0" eb="2">
      <t>ミツモリ</t>
    </rPh>
    <phoneticPr fontId="3"/>
  </si>
  <si>
    <t>面</t>
    <rPh sb="0" eb="1">
      <t>メン</t>
    </rPh>
    <phoneticPr fontId="3"/>
  </si>
  <si>
    <t>年2回</t>
    <rPh sb="0" eb="1">
      <t>ネン</t>
    </rPh>
    <rPh sb="2" eb="3">
      <t>カイ</t>
    </rPh>
    <phoneticPr fontId="3"/>
  </si>
  <si>
    <t>　受信機GR型
　総合点検</t>
    <rPh sb="1" eb="4">
      <t>ジュシンキ</t>
    </rPh>
    <rPh sb="6" eb="7">
      <t>カタ</t>
    </rPh>
    <rPh sb="9" eb="11">
      <t>ソウゴウ</t>
    </rPh>
    <rPh sb="11" eb="13">
      <t>テンケン</t>
    </rPh>
    <phoneticPr fontId="3"/>
  </si>
  <si>
    <t>年1回</t>
    <rPh sb="0" eb="1">
      <t>ネン</t>
    </rPh>
    <rPh sb="2" eb="3">
      <t>カイ</t>
    </rPh>
    <phoneticPr fontId="3"/>
  </si>
  <si>
    <t>3.非常放送設備</t>
    <rPh sb="2" eb="4">
      <t>ヒジョウ</t>
    </rPh>
    <rPh sb="4" eb="6">
      <t>ホウソウ</t>
    </rPh>
    <rPh sb="6" eb="8">
      <t>セツビ</t>
    </rPh>
    <phoneticPr fontId="5"/>
  </si>
  <si>
    <t>　非常放送設備
　総合点検</t>
    <rPh sb="1" eb="3">
      <t>ヒジョウ</t>
    </rPh>
    <rPh sb="3" eb="5">
      <t>ホウソウ</t>
    </rPh>
    <rPh sb="5" eb="7">
      <t>セツビ</t>
    </rPh>
    <rPh sb="9" eb="11">
      <t>ソウゴウ</t>
    </rPh>
    <rPh sb="11" eb="13">
      <t>テンケン</t>
    </rPh>
    <phoneticPr fontId="3"/>
  </si>
  <si>
    <t>4.誘導灯</t>
    <rPh sb="2" eb="5">
      <t>ユウドウトウ</t>
    </rPh>
    <phoneticPr fontId="3"/>
  </si>
  <si>
    <t>　保全技師補</t>
    <rPh sb="1" eb="3">
      <t>ホゼン</t>
    </rPh>
    <rPh sb="3" eb="5">
      <t>ギシ</t>
    </rPh>
    <rPh sb="5" eb="6">
      <t>ホ</t>
    </rPh>
    <phoneticPr fontId="5"/>
  </si>
  <si>
    <t>5.避難器具</t>
    <rPh sb="2" eb="4">
      <t>ヒナン</t>
    </rPh>
    <rPh sb="4" eb="6">
      <t>キグ</t>
    </rPh>
    <phoneticPr fontId="3"/>
  </si>
  <si>
    <t>6.防火戸</t>
    <rPh sb="2" eb="5">
      <t>ボウカド</t>
    </rPh>
    <phoneticPr fontId="3"/>
  </si>
  <si>
    <t>　防火戸
　常時閉鎖式</t>
    <rPh sb="1" eb="4">
      <t>ボウカド</t>
    </rPh>
    <rPh sb="6" eb="8">
      <t>ジョウジ</t>
    </rPh>
    <rPh sb="8" eb="10">
      <t>ヘイサ</t>
    </rPh>
    <rPh sb="10" eb="11">
      <t>シキ</t>
    </rPh>
    <phoneticPr fontId="3"/>
  </si>
  <si>
    <t>見積</t>
    <rPh sb="0" eb="2">
      <t>ミツ</t>
    </rPh>
    <phoneticPr fontId="3"/>
  </si>
  <si>
    <t>箇所</t>
    <rPh sb="0" eb="2">
      <t>カショ</t>
    </rPh>
    <phoneticPr fontId="3"/>
  </si>
  <si>
    <t>機器点検1回/年
総合点検1回/年</t>
    <rPh sb="0" eb="4">
      <t>キキテンケン</t>
    </rPh>
    <rPh sb="5" eb="6">
      <t>カイ</t>
    </rPh>
    <rPh sb="7" eb="8">
      <t>ネン</t>
    </rPh>
    <rPh sb="9" eb="13">
      <t>ソウゴウテンケン</t>
    </rPh>
    <rPh sb="14" eb="15">
      <t>カイ</t>
    </rPh>
    <rPh sb="16" eb="17">
      <t>ネン</t>
    </rPh>
    <phoneticPr fontId="3"/>
  </si>
  <si>
    <t>　防火戸
　煙感知器連動式</t>
    <rPh sb="1" eb="3">
      <t>ボウカ</t>
    </rPh>
    <rPh sb="3" eb="4">
      <t>ト</t>
    </rPh>
    <rPh sb="6" eb="7">
      <t>ケムリ</t>
    </rPh>
    <rPh sb="7" eb="10">
      <t>カンチキ</t>
    </rPh>
    <rPh sb="10" eb="12">
      <t>レンドウ</t>
    </rPh>
    <rPh sb="12" eb="13">
      <t>シキ</t>
    </rPh>
    <phoneticPr fontId="3"/>
  </si>
  <si>
    <t>同上</t>
    <rPh sb="0" eb="2">
      <t>ドウジョウ</t>
    </rPh>
    <phoneticPr fontId="3"/>
  </si>
  <si>
    <t>　防火シャッター
　煙感知器連動式</t>
    <rPh sb="1" eb="3">
      <t>ボウカ</t>
    </rPh>
    <rPh sb="10" eb="11">
      <t>ケムリ</t>
    </rPh>
    <rPh sb="11" eb="14">
      <t>カンチキ</t>
    </rPh>
    <rPh sb="14" eb="17">
      <t>レンドウシキ</t>
    </rPh>
    <phoneticPr fontId="3"/>
  </si>
  <si>
    <t>見積　計</t>
    <rPh sb="0" eb="2">
      <t>ミツモリ</t>
    </rPh>
    <rPh sb="3" eb="4">
      <t>ケイ</t>
    </rPh>
    <phoneticPr fontId="3"/>
  </si>
  <si>
    <t>保全技師補　計</t>
    <rPh sb="0" eb="2">
      <t>ホゼン</t>
    </rPh>
    <rPh sb="2" eb="4">
      <t>ギシ</t>
    </rPh>
    <rPh sb="4" eb="5">
      <t>ホ</t>
    </rPh>
    <rPh sb="6" eb="7">
      <t>ケイ</t>
    </rPh>
    <phoneticPr fontId="3"/>
  </si>
  <si>
    <t>Ａ計</t>
    <phoneticPr fontId="3"/>
  </si>
  <si>
    <t>No. ２</t>
    <phoneticPr fontId="3"/>
  </si>
  <si>
    <t>B. 諸経費</t>
    <phoneticPr fontId="3"/>
  </si>
  <si>
    <t>1.直接物品費</t>
    <phoneticPr fontId="3"/>
  </si>
  <si>
    <t>A</t>
    <phoneticPr fontId="3"/>
  </si>
  <si>
    <t>％</t>
    <phoneticPr fontId="3"/>
  </si>
  <si>
    <t>2.業務管理費</t>
    <phoneticPr fontId="3"/>
  </si>
  <si>
    <t>A+B1</t>
    <phoneticPr fontId="3"/>
  </si>
  <si>
    <t>3.一般管理費</t>
    <phoneticPr fontId="3"/>
  </si>
  <si>
    <t>A+B1+B2</t>
    <phoneticPr fontId="3"/>
  </si>
  <si>
    <t>B計</t>
    <phoneticPr fontId="3"/>
  </si>
  <si>
    <t>総合点検</t>
    <rPh sb="0" eb="2">
      <t>ソウゴウ</t>
    </rPh>
    <rPh sb="2" eb="4">
      <t>テンケン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</si>
</sst>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00_ "/>
    <numFmt numFmtId="177" formatCode="#,##0_);[Red]\(#,##0\)"/>
    <numFmt numFmtId="178" formatCode="0.000_);[Red]\(0.000\)"/>
    <numFmt numFmtId="179" formatCode="#,##0_ "/>
    <numFmt numFmtId="180" formatCode="0_);[Red]\(0\)"/>
    <numFmt numFmtId="181" formatCode="0.0_);[Red]\(0.0\)"/>
    <numFmt numFmtId="182" formatCode="0_ 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color theme="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24"/>
      <name val="ＭＳ ゴシック"/>
      <family val="3"/>
      <charset val="128"/>
    </font>
    <font>
      <sz val="7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Ｐ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4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ｺﾞｼｯｸ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7" fontId="12" fillId="0" borderId="0"/>
    <xf numFmtId="38" fontId="1" fillId="0" borderId="0" applyFont="0" applyFill="0" applyBorder="0" applyAlignment="0" applyProtection="0"/>
  </cellStyleXfs>
  <cellXfs count="264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12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 shrinkToFit="1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textRotation="255"/>
    </xf>
    <xf numFmtId="0" fontId="4" fillId="0" borderId="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4" fillId="0" borderId="13" xfId="1" applyFont="1" applyBorder="1" applyAlignment="1">
      <alignment horizontal="left" vertical="center" indent="1"/>
    </xf>
    <xf numFmtId="0" fontId="9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2" xfId="1" applyFont="1" applyBorder="1" applyAlignment="1">
      <alignment vertical="center"/>
    </xf>
    <xf numFmtId="0" fontId="10" fillId="0" borderId="13" xfId="1" applyFont="1" applyBorder="1" applyAlignment="1">
      <alignment horizontal="left" vertical="center" indent="1"/>
    </xf>
    <xf numFmtId="0" fontId="9" fillId="0" borderId="0" xfId="1" applyFont="1" applyBorder="1" applyAlignment="1">
      <alignment vertical="center"/>
    </xf>
    <xf numFmtId="0" fontId="10" fillId="0" borderId="13" xfId="1" applyFont="1" applyBorder="1" applyAlignment="1">
      <alignment horizontal="left" vertical="center"/>
    </xf>
    <xf numFmtId="0" fontId="8" fillId="0" borderId="13" xfId="1" applyFont="1" applyBorder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8" fillId="0" borderId="23" xfId="1" applyFont="1" applyBorder="1" applyAlignment="1">
      <alignment vertical="center"/>
    </xf>
    <xf numFmtId="0" fontId="8" fillId="0" borderId="24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4" fillId="0" borderId="13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24" xfId="1" applyFont="1" applyBorder="1" applyAlignment="1">
      <alignment vertical="center"/>
    </xf>
    <xf numFmtId="176" fontId="10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0" xfId="1" applyFont="1" applyAlignment="1"/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4" fillId="0" borderId="42" xfId="1" applyFont="1" applyBorder="1" applyAlignment="1">
      <alignment horizontal="center"/>
    </xf>
    <xf numFmtId="0" fontId="4" fillId="0" borderId="7" xfId="1" applyFont="1" applyBorder="1" applyAlignment="1"/>
    <xf numFmtId="177" fontId="4" fillId="0" borderId="27" xfId="1" applyNumberFormat="1" applyFont="1" applyBorder="1" applyAlignment="1"/>
    <xf numFmtId="0" fontId="4" fillId="0" borderId="43" xfId="1" applyFont="1" applyBorder="1" applyAlignment="1"/>
    <xf numFmtId="0" fontId="4" fillId="0" borderId="27" xfId="1" applyFont="1" applyBorder="1" applyAlignment="1">
      <alignment horizontal="center"/>
    </xf>
    <xf numFmtId="0" fontId="4" fillId="0" borderId="30" xfId="1" applyFont="1" applyBorder="1" applyAlignment="1">
      <alignment horizontal="center"/>
    </xf>
    <xf numFmtId="0" fontId="4" fillId="0" borderId="25" xfId="1" applyFont="1" applyBorder="1" applyAlignment="1">
      <alignment horizontal="left"/>
    </xf>
    <xf numFmtId="0" fontId="4" fillId="0" borderId="26" xfId="1" applyFont="1" applyBorder="1" applyAlignment="1">
      <alignment horizontal="left"/>
    </xf>
    <xf numFmtId="0" fontId="4" fillId="0" borderId="42" xfId="1" applyFont="1" applyBorder="1" applyAlignment="1">
      <alignment horizontal="left"/>
    </xf>
    <xf numFmtId="0" fontId="4" fillId="0" borderId="7" xfId="1" applyFont="1" applyBorder="1" applyAlignment="1">
      <alignment horizontal="center"/>
    </xf>
    <xf numFmtId="177" fontId="4" fillId="0" borderId="27" xfId="1" applyNumberFormat="1" applyFont="1" applyBorder="1" applyAlignment="1">
      <alignment shrinkToFit="1"/>
    </xf>
    <xf numFmtId="0" fontId="4" fillId="0" borderId="44" xfId="2" applyNumberFormat="1" applyFont="1" applyBorder="1" applyAlignment="1" applyProtection="1">
      <alignment horizontal="center"/>
    </xf>
    <xf numFmtId="0" fontId="4" fillId="0" borderId="7" xfId="1" applyNumberFormat="1" applyFont="1" applyBorder="1" applyAlignment="1"/>
    <xf numFmtId="0" fontId="4" fillId="0" borderId="7" xfId="1" applyFont="1" applyBorder="1" applyAlignment="1">
      <alignment horizontal="right"/>
    </xf>
    <xf numFmtId="3" fontId="4" fillId="0" borderId="7" xfId="1" applyNumberFormat="1" applyFont="1" applyBorder="1" applyAlignment="1"/>
    <xf numFmtId="177" fontId="4" fillId="0" borderId="7" xfId="1" applyNumberFormat="1" applyFont="1" applyBorder="1" applyAlignment="1">
      <alignment horizontal="right"/>
    </xf>
    <xf numFmtId="0" fontId="4" fillId="0" borderId="27" xfId="1" applyFont="1" applyBorder="1" applyAlignment="1"/>
    <xf numFmtId="0" fontId="4" fillId="0" borderId="45" xfId="1" applyFont="1" applyBorder="1" applyAlignment="1">
      <alignment horizontal="center" vertical="center"/>
    </xf>
    <xf numFmtId="0" fontId="4" fillId="0" borderId="46" xfId="1" applyFont="1" applyBorder="1" applyAlignment="1">
      <alignment horizontal="center" vertical="center"/>
    </xf>
    <xf numFmtId="0" fontId="4" fillId="0" borderId="47" xfId="1" applyFont="1" applyBorder="1" applyAlignment="1">
      <alignment horizontal="center" vertical="center"/>
    </xf>
    <xf numFmtId="0" fontId="4" fillId="0" borderId="48" xfId="1" applyFont="1" applyBorder="1" applyAlignment="1">
      <alignment vertical="center"/>
    </xf>
    <xf numFmtId="0" fontId="4" fillId="0" borderId="49" xfId="1" applyFont="1" applyBorder="1" applyAlignment="1">
      <alignment vertical="center"/>
    </xf>
    <xf numFmtId="0" fontId="4" fillId="0" borderId="50" xfId="1" applyFont="1" applyBorder="1" applyAlignment="1">
      <alignment vertical="center"/>
    </xf>
    <xf numFmtId="0" fontId="4" fillId="0" borderId="49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4" fillId="0" borderId="52" xfId="1" applyFont="1" applyBorder="1" applyAlignment="1">
      <alignment horizontal="center" vertical="center"/>
    </xf>
    <xf numFmtId="0" fontId="4" fillId="0" borderId="0" xfId="1" applyFont="1"/>
    <xf numFmtId="0" fontId="11" fillId="0" borderId="53" xfId="1" applyFont="1" applyBorder="1" applyAlignment="1">
      <alignment horizontal="center" vertical="center"/>
    </xf>
    <xf numFmtId="0" fontId="11" fillId="0" borderId="54" xfId="1" applyFont="1" applyBorder="1" applyAlignment="1">
      <alignment horizontal="center" vertical="center"/>
    </xf>
    <xf numFmtId="0" fontId="11" fillId="0" borderId="55" xfId="1" applyFont="1" applyBorder="1" applyAlignment="1">
      <alignment horizontal="center" vertical="center"/>
    </xf>
    <xf numFmtId="0" fontId="11" fillId="0" borderId="56" xfId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/>
    </xf>
    <xf numFmtId="0" fontId="11" fillId="0" borderId="58" xfId="1" applyFont="1" applyBorder="1" applyAlignment="1">
      <alignment horizontal="center" vertical="center"/>
    </xf>
    <xf numFmtId="0" fontId="4" fillId="0" borderId="59" xfId="1" applyFont="1" applyBorder="1" applyAlignment="1">
      <alignment horizontal="center" vertical="center" shrinkToFit="1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60" xfId="1" applyFont="1" applyBorder="1" applyAlignment="1">
      <alignment horizontal="center" vertical="center" shrinkToFit="1"/>
    </xf>
    <xf numFmtId="0" fontId="4" fillId="0" borderId="61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/>
    </xf>
    <xf numFmtId="0" fontId="4" fillId="0" borderId="49" xfId="1" applyFont="1" applyBorder="1" applyAlignment="1">
      <alignment horizontal="center"/>
    </xf>
    <xf numFmtId="0" fontId="4" fillId="0" borderId="50" xfId="1" applyFont="1" applyBorder="1" applyAlignment="1">
      <alignment horizontal="center"/>
    </xf>
    <xf numFmtId="0" fontId="4" fillId="0" borderId="62" xfId="1" applyFont="1" applyBorder="1" applyAlignment="1">
      <alignment horizontal="center" vertical="center"/>
    </xf>
    <xf numFmtId="0" fontId="4" fillId="0" borderId="63" xfId="1" applyFont="1" applyBorder="1" applyAlignment="1">
      <alignment horizontal="center" vertical="center"/>
    </xf>
    <xf numFmtId="0" fontId="4" fillId="0" borderId="3" xfId="1" applyFont="1" applyBorder="1" applyAlignment="1">
      <alignment vertical="center" shrinkToFit="1"/>
    </xf>
    <xf numFmtId="0" fontId="4" fillId="0" borderId="4" xfId="1" applyFont="1" applyBorder="1" applyAlignment="1">
      <alignment vertical="center"/>
    </xf>
    <xf numFmtId="178" fontId="4" fillId="0" borderId="4" xfId="1" applyNumberFormat="1" applyFont="1" applyBorder="1" applyAlignment="1">
      <alignment horizontal="center" vertical="center"/>
    </xf>
    <xf numFmtId="0" fontId="4" fillId="0" borderId="54" xfId="1" applyFont="1" applyBorder="1" applyAlignment="1">
      <alignment vertical="center"/>
    </xf>
    <xf numFmtId="0" fontId="4" fillId="0" borderId="64" xfId="1" applyFont="1" applyBorder="1" applyAlignment="1">
      <alignment vertical="center"/>
    </xf>
    <xf numFmtId="0" fontId="4" fillId="0" borderId="54" xfId="1" applyFont="1" applyBorder="1" applyAlignment="1">
      <alignment horizontal="center" vertical="center"/>
    </xf>
    <xf numFmtId="0" fontId="4" fillId="0" borderId="58" xfId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left" vertical="center" wrapText="1"/>
    </xf>
    <xf numFmtId="0" fontId="4" fillId="0" borderId="7" xfId="2" applyNumberFormat="1" applyFont="1" applyBorder="1" applyAlignment="1" applyProtection="1">
      <alignment vertical="center" wrapText="1"/>
    </xf>
    <xf numFmtId="178" fontId="4" fillId="0" borderId="7" xfId="2" applyNumberFormat="1" applyFont="1" applyBorder="1" applyAlignment="1" applyProtection="1">
      <alignment horizontal="center" vertical="center" wrapText="1"/>
    </xf>
    <xf numFmtId="0" fontId="4" fillId="0" borderId="65" xfId="2" applyNumberFormat="1" applyFont="1" applyBorder="1" applyAlignment="1" applyProtection="1">
      <alignment vertical="center" wrapText="1"/>
    </xf>
    <xf numFmtId="0" fontId="4" fillId="0" borderId="41" xfId="1" applyFont="1" applyBorder="1" applyAlignment="1">
      <alignment horizontal="right" vertical="center"/>
    </xf>
    <xf numFmtId="0" fontId="4" fillId="0" borderId="16" xfId="1" applyFont="1" applyBorder="1" applyAlignment="1">
      <alignment horizontal="right" vertical="center"/>
    </xf>
    <xf numFmtId="0" fontId="4" fillId="0" borderId="17" xfId="1" applyFont="1" applyBorder="1" applyAlignment="1">
      <alignment horizontal="right" vertical="center"/>
    </xf>
    <xf numFmtId="0" fontId="4" fillId="0" borderId="24" xfId="1" applyFont="1" applyBorder="1" applyAlignment="1">
      <alignment horizontal="right" vertical="center"/>
    </xf>
    <xf numFmtId="0" fontId="4" fillId="0" borderId="6" xfId="2" applyNumberFormat="1" applyFont="1" applyBorder="1" applyAlignment="1" applyProtection="1">
      <alignment horizontal="left" vertical="center" wrapText="1" shrinkToFit="1"/>
    </xf>
    <xf numFmtId="0" fontId="4" fillId="0" borderId="7" xfId="1" applyFont="1" applyBorder="1" applyAlignment="1">
      <alignment vertical="center"/>
    </xf>
    <xf numFmtId="0" fontId="4" fillId="0" borderId="7" xfId="2" applyNumberFormat="1" applyFont="1" applyBorder="1" applyAlignment="1" applyProtection="1">
      <alignment horizontal="center" vertical="center"/>
    </xf>
    <xf numFmtId="178" fontId="4" fillId="0" borderId="7" xfId="2" applyNumberFormat="1" applyFont="1" applyBorder="1" applyAlignment="1" applyProtection="1">
      <alignment horizontal="center" vertical="center" shrinkToFit="1"/>
    </xf>
    <xf numFmtId="179" fontId="4" fillId="0" borderId="7" xfId="1" applyNumberFormat="1" applyFont="1" applyBorder="1" applyAlignment="1">
      <alignment vertical="center"/>
    </xf>
    <xf numFmtId="179" fontId="4" fillId="0" borderId="65" xfId="1" applyNumberFormat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6" xfId="1" applyFont="1" applyBorder="1" applyAlignment="1">
      <alignment horizontal="left" vertical="center" wrapText="1"/>
    </xf>
    <xf numFmtId="178" fontId="4" fillId="0" borderId="7" xfId="1" applyNumberFormat="1" applyFont="1" applyBorder="1" applyAlignment="1">
      <alignment horizontal="center" vertical="center" shrinkToFit="1"/>
    </xf>
    <xf numFmtId="178" fontId="4" fillId="0" borderId="0" xfId="1" applyNumberFormat="1" applyFont="1"/>
    <xf numFmtId="0" fontId="4" fillId="0" borderId="6" xfId="1" applyFont="1" applyBorder="1" applyAlignment="1">
      <alignment horizontal="left" vertical="center" wrapText="1" shrinkToFit="1"/>
    </xf>
    <xf numFmtId="0" fontId="4" fillId="0" borderId="7" xfId="1" applyFont="1" applyBorder="1" applyAlignment="1">
      <alignment horizontal="center" vertical="center" wrapText="1" shrinkToFit="1"/>
    </xf>
    <xf numFmtId="0" fontId="4" fillId="0" borderId="7" xfId="1" applyFont="1" applyBorder="1" applyAlignment="1">
      <alignment horizontal="center" vertical="center"/>
    </xf>
    <xf numFmtId="0" fontId="4" fillId="0" borderId="41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17" xfId="1" applyFont="1" applyBorder="1" applyAlignment="1">
      <alignment horizontal="right" vertical="center"/>
    </xf>
    <xf numFmtId="0" fontId="4" fillId="0" borderId="24" xfId="1" applyFont="1" applyBorder="1" applyAlignment="1">
      <alignment horizontal="right" vertical="center"/>
    </xf>
    <xf numFmtId="3" fontId="4" fillId="0" borderId="66" xfId="1" applyNumberFormat="1" applyFont="1" applyBorder="1" applyAlignment="1">
      <alignment horizontal="left" vertical="center" wrapText="1"/>
    </xf>
    <xf numFmtId="0" fontId="4" fillId="0" borderId="67" xfId="2" applyNumberFormat="1" applyFont="1" applyBorder="1" applyAlignment="1" applyProtection="1">
      <alignment horizontal="center" vertical="center" wrapText="1" shrinkToFit="1"/>
    </xf>
    <xf numFmtId="0" fontId="4" fillId="0" borderId="67" xfId="2" applyNumberFormat="1" applyFont="1" applyBorder="1" applyAlignment="1" applyProtection="1">
      <alignment horizontal="center" vertical="center"/>
    </xf>
    <xf numFmtId="180" fontId="4" fillId="0" borderId="67" xfId="2" applyNumberFormat="1" applyFont="1" applyBorder="1" applyAlignment="1" applyProtection="1">
      <alignment horizontal="center" vertical="center" shrinkToFit="1"/>
    </xf>
    <xf numFmtId="179" fontId="4" fillId="0" borderId="16" xfId="1" applyNumberFormat="1" applyFont="1" applyBorder="1" applyAlignment="1">
      <alignment horizontal="right" vertical="center"/>
    </xf>
    <xf numFmtId="179" fontId="4" fillId="0" borderId="17" xfId="1" applyNumberFormat="1" applyFont="1" applyBorder="1" applyAlignment="1">
      <alignment vertical="center"/>
    </xf>
    <xf numFmtId="3" fontId="4" fillId="0" borderId="59" xfId="1" applyNumberFormat="1" applyFont="1" applyBorder="1" applyAlignment="1">
      <alignment horizontal="left" vertical="center" wrapText="1"/>
    </xf>
    <xf numFmtId="0" fontId="4" fillId="0" borderId="68" xfId="2" applyNumberFormat="1" applyFont="1" applyBorder="1" applyAlignment="1" applyProtection="1">
      <alignment horizontal="center" vertical="center" wrapText="1" shrinkToFit="1"/>
    </xf>
    <xf numFmtId="0" fontId="4" fillId="0" borderId="68" xfId="2" applyNumberFormat="1" applyFont="1" applyBorder="1" applyAlignment="1" applyProtection="1">
      <alignment horizontal="center" vertical="center"/>
    </xf>
    <xf numFmtId="180" fontId="4" fillId="0" borderId="68" xfId="2" applyNumberFormat="1" applyFont="1" applyBorder="1" applyAlignment="1" applyProtection="1">
      <alignment horizontal="center" vertical="center" shrinkToFit="1"/>
    </xf>
    <xf numFmtId="179" fontId="4" fillId="0" borderId="12" xfId="1" applyNumberFormat="1" applyFont="1" applyBorder="1" applyAlignment="1">
      <alignment horizontal="right" vertical="center"/>
    </xf>
    <xf numFmtId="179" fontId="4" fillId="0" borderId="13" xfId="1" applyNumberFormat="1" applyFont="1" applyBorder="1" applyAlignment="1">
      <alignment vertical="center"/>
    </xf>
    <xf numFmtId="0" fontId="4" fillId="0" borderId="7" xfId="2" applyNumberFormat="1" applyFont="1" applyBorder="1" applyAlignment="1" applyProtection="1">
      <alignment horizontal="center" vertical="center" wrapText="1" shrinkToFit="1"/>
    </xf>
    <xf numFmtId="180" fontId="4" fillId="0" borderId="7" xfId="2" applyNumberFormat="1" applyFont="1" applyBorder="1" applyAlignment="1" applyProtection="1">
      <alignment horizontal="center" vertical="center" shrinkToFit="1"/>
    </xf>
    <xf numFmtId="179" fontId="4" fillId="0" borderId="7" xfId="1" applyNumberFormat="1" applyFont="1" applyBorder="1" applyAlignment="1">
      <alignment horizontal="right" vertical="center"/>
    </xf>
    <xf numFmtId="0" fontId="9" fillId="0" borderId="6" xfId="2" applyNumberFormat="1" applyFont="1" applyBorder="1" applyAlignment="1" applyProtection="1">
      <alignment horizontal="left" vertical="center" wrapText="1"/>
    </xf>
    <xf numFmtId="179" fontId="14" fillId="0" borderId="7" xfId="1" applyNumberFormat="1" applyFont="1" applyBorder="1" applyAlignment="1">
      <alignment horizontal="right" vertical="center"/>
    </xf>
    <xf numFmtId="179" fontId="14" fillId="0" borderId="65" xfId="1" applyNumberFormat="1" applyFont="1" applyBorder="1" applyAlignment="1">
      <alignment horizontal="right" vertical="center"/>
    </xf>
    <xf numFmtId="3" fontId="14" fillId="0" borderId="6" xfId="1" applyNumberFormat="1" applyFont="1" applyBorder="1" applyAlignment="1">
      <alignment horizontal="left" vertical="center" wrapText="1" shrinkToFit="1"/>
    </xf>
    <xf numFmtId="3" fontId="14" fillId="0" borderId="7" xfId="1" applyNumberFormat="1" applyFont="1" applyBorder="1" applyAlignment="1">
      <alignment horizontal="center" vertical="center" wrapText="1" shrinkToFit="1"/>
    </xf>
    <xf numFmtId="0" fontId="4" fillId="0" borderId="43" xfId="1" applyFont="1" applyBorder="1" applyAlignment="1">
      <alignment horizontal="right" vertical="center"/>
    </xf>
    <xf numFmtId="0" fontId="4" fillId="0" borderId="7" xfId="1" applyFont="1" applyBorder="1" applyAlignment="1">
      <alignment horizontal="right" vertical="center"/>
    </xf>
    <xf numFmtId="180" fontId="4" fillId="0" borderId="7" xfId="1" applyNumberFormat="1" applyFont="1" applyBorder="1" applyAlignment="1">
      <alignment horizontal="center" vertical="center" shrinkToFit="1"/>
    </xf>
    <xf numFmtId="179" fontId="4" fillId="0" borderId="65" xfId="1" applyNumberFormat="1" applyFont="1" applyBorder="1" applyAlignment="1">
      <alignment horizontal="right" vertical="center"/>
    </xf>
    <xf numFmtId="0" fontId="4" fillId="0" borderId="17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4" fillId="0" borderId="6" xfId="1" applyFont="1" applyBorder="1" applyAlignment="1"/>
    <xf numFmtId="0" fontId="4" fillId="0" borderId="65" xfId="1" applyFont="1" applyBorder="1" applyAlignment="1">
      <alignment vertical="center"/>
    </xf>
    <xf numFmtId="0" fontId="4" fillId="0" borderId="6" xfId="2" applyNumberFormat="1" applyFont="1" applyBorder="1" applyAlignment="1" applyProtection="1">
      <alignment horizontal="left" vertical="center" shrinkToFit="1"/>
    </xf>
    <xf numFmtId="0" fontId="4" fillId="0" borderId="7" xfId="2" applyNumberFormat="1" applyFont="1" applyBorder="1" applyAlignment="1" applyProtection="1">
      <alignment horizontal="center" vertical="center" wrapText="1"/>
    </xf>
    <xf numFmtId="0" fontId="4" fillId="0" borderId="6" xfId="1" applyFont="1" applyBorder="1" applyAlignment="1">
      <alignment horizontal="left" vertical="center"/>
    </xf>
    <xf numFmtId="181" fontId="4" fillId="0" borderId="7" xfId="2" applyNumberFormat="1" applyFont="1" applyBorder="1" applyAlignment="1" applyProtection="1">
      <alignment horizontal="center" vertical="center" shrinkToFit="1"/>
    </xf>
    <xf numFmtId="0" fontId="4" fillId="0" borderId="65" xfId="1" applyFont="1" applyBorder="1" applyAlignment="1"/>
    <xf numFmtId="0" fontId="4" fillId="0" borderId="27" xfId="1" applyFont="1" applyBorder="1" applyAlignment="1">
      <alignment horizontal="left" vertical="center" shrinkToFit="1"/>
    </xf>
    <xf numFmtId="0" fontId="4" fillId="0" borderId="30" xfId="1" applyFont="1" applyBorder="1" applyAlignment="1">
      <alignment horizontal="left" vertical="center" shrinkToFit="1"/>
    </xf>
    <xf numFmtId="0" fontId="4" fillId="0" borderId="6" xfId="1" applyFont="1" applyBorder="1"/>
    <xf numFmtId="0" fontId="4" fillId="0" borderId="7" xfId="1" applyFont="1" applyBorder="1"/>
    <xf numFmtId="0" fontId="4" fillId="0" borderId="65" xfId="1" applyFont="1" applyBorder="1"/>
    <xf numFmtId="0" fontId="4" fillId="0" borderId="27" xfId="1" applyFont="1" applyBorder="1" applyAlignment="1">
      <alignment horizontal="left" vertical="center" shrinkToFit="1"/>
    </xf>
    <xf numFmtId="0" fontId="4" fillId="0" borderId="30" xfId="1" applyFont="1" applyBorder="1" applyAlignment="1">
      <alignment horizontal="left" vertical="center" shrinkToFit="1"/>
    </xf>
    <xf numFmtId="0" fontId="4" fillId="0" borderId="69" xfId="1" applyFont="1" applyBorder="1" applyAlignment="1">
      <alignment horizontal="center" vertical="center" shrinkToFit="1"/>
    </xf>
    <xf numFmtId="0" fontId="4" fillId="0" borderId="70" xfId="1" applyFont="1" applyBorder="1" applyAlignment="1">
      <alignment horizontal="center" vertical="center"/>
    </xf>
    <xf numFmtId="180" fontId="4" fillId="0" borderId="70" xfId="1" applyNumberFormat="1" applyFont="1" applyBorder="1" applyAlignment="1">
      <alignment horizontal="center" vertical="center" shrinkToFit="1"/>
    </xf>
    <xf numFmtId="179" fontId="4" fillId="0" borderId="70" xfId="1" applyNumberFormat="1" applyFont="1" applyBorder="1" applyAlignment="1">
      <alignment vertical="center"/>
    </xf>
    <xf numFmtId="177" fontId="4" fillId="0" borderId="37" xfId="1" applyNumberFormat="1" applyFont="1" applyBorder="1" applyAlignment="1">
      <alignment vertical="center"/>
    </xf>
    <xf numFmtId="0" fontId="4" fillId="0" borderId="38" xfId="1" applyFont="1" applyBorder="1" applyAlignment="1">
      <alignment horizontal="right" vertical="center"/>
    </xf>
    <xf numFmtId="0" fontId="4" fillId="0" borderId="70" xfId="1" applyFont="1" applyBorder="1" applyAlignment="1">
      <alignment horizontal="right" vertical="center"/>
    </xf>
    <xf numFmtId="0" fontId="4" fillId="0" borderId="71" xfId="1" applyFont="1" applyBorder="1" applyAlignment="1">
      <alignment horizontal="left" vertical="center" shrinkToFit="1"/>
    </xf>
    <xf numFmtId="0" fontId="4" fillId="0" borderId="72" xfId="1" applyFont="1" applyBorder="1" applyAlignment="1">
      <alignment horizontal="left" vertical="center" shrinkToFit="1"/>
    </xf>
    <xf numFmtId="0" fontId="4" fillId="0" borderId="73" xfId="1" applyFont="1" applyBorder="1" applyAlignment="1">
      <alignment horizontal="center" vertical="center" shrinkToFit="1"/>
    </xf>
    <xf numFmtId="0" fontId="4" fillId="0" borderId="73" xfId="1" applyFont="1" applyBorder="1" applyAlignment="1">
      <alignment horizontal="center" vertical="center"/>
    </xf>
    <xf numFmtId="182" fontId="4" fillId="0" borderId="73" xfId="1" applyNumberFormat="1" applyFont="1" applyBorder="1" applyAlignment="1">
      <alignment horizontal="right" vertical="center" shrinkToFit="1"/>
    </xf>
    <xf numFmtId="0" fontId="4" fillId="0" borderId="73" xfId="1" applyFont="1" applyBorder="1" applyAlignment="1">
      <alignment vertical="center"/>
    </xf>
    <xf numFmtId="177" fontId="4" fillId="0" borderId="73" xfId="1" applyNumberFormat="1" applyFont="1" applyBorder="1" applyAlignment="1">
      <alignment vertical="center"/>
    </xf>
    <xf numFmtId="0" fontId="4" fillId="0" borderId="73" xfId="1" applyFont="1" applyBorder="1" applyAlignment="1">
      <alignment horizontal="right" vertical="center"/>
    </xf>
    <xf numFmtId="0" fontId="4" fillId="0" borderId="73" xfId="1" applyFont="1" applyBorder="1" applyAlignment="1">
      <alignment horizontal="left" vertical="center" shrinkToFit="1"/>
    </xf>
    <xf numFmtId="0" fontId="4" fillId="0" borderId="0" xfId="1" applyFont="1" applyBorder="1" applyAlignment="1">
      <alignment horizontal="center" vertical="center" shrinkToFit="1"/>
    </xf>
    <xf numFmtId="182" fontId="4" fillId="0" borderId="0" xfId="1" applyNumberFormat="1" applyFont="1" applyBorder="1" applyAlignment="1">
      <alignment horizontal="right" vertical="center" shrinkToFit="1"/>
    </xf>
    <xf numFmtId="177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left" vertical="center" shrinkToFit="1"/>
    </xf>
    <xf numFmtId="0" fontId="4" fillId="0" borderId="7" xfId="1" applyFont="1" applyBorder="1" applyAlignment="1">
      <alignment horizontal="left" vertical="center" shrinkToFit="1"/>
    </xf>
    <xf numFmtId="0" fontId="4" fillId="0" borderId="7" xfId="1" applyFont="1" applyBorder="1" applyAlignment="1">
      <alignment horizontal="right" vertical="center" shrinkToFit="1"/>
    </xf>
    <xf numFmtId="0" fontId="4" fillId="0" borderId="65" xfId="1" applyFont="1" applyBorder="1" applyAlignment="1">
      <alignment horizontal="left" vertical="center" shrinkToFit="1"/>
    </xf>
    <xf numFmtId="0" fontId="4" fillId="0" borderId="17" xfId="1" applyFont="1" applyBorder="1" applyAlignment="1">
      <alignment horizontal="left" vertical="center" shrinkToFit="1"/>
    </xf>
    <xf numFmtId="0" fontId="4" fillId="0" borderId="24" xfId="1" applyFont="1" applyBorder="1" applyAlignment="1">
      <alignment horizontal="left" vertical="center" shrinkToFit="1"/>
    </xf>
    <xf numFmtId="0" fontId="4" fillId="0" borderId="69" xfId="1" applyFont="1" applyBorder="1" applyAlignment="1">
      <alignment vertical="center" shrinkToFit="1"/>
    </xf>
    <xf numFmtId="182" fontId="4" fillId="0" borderId="7" xfId="1" applyNumberFormat="1" applyFont="1" applyBorder="1" applyAlignment="1">
      <alignment horizontal="right" vertical="center" shrinkToFit="1"/>
    </xf>
    <xf numFmtId="177" fontId="4" fillId="0" borderId="70" xfId="1" applyNumberFormat="1" applyFont="1" applyBorder="1" applyAlignment="1">
      <alignment horizontal="right" vertical="center"/>
    </xf>
    <xf numFmtId="177" fontId="4" fillId="0" borderId="71" xfId="1" applyNumberFormat="1" applyFont="1" applyBorder="1" applyAlignment="1">
      <alignment vertical="center"/>
    </xf>
    <xf numFmtId="0" fontId="4" fillId="0" borderId="27" xfId="1" applyFont="1" applyBorder="1" applyAlignment="1">
      <alignment horizontal="right" vertical="center"/>
    </xf>
    <xf numFmtId="0" fontId="4" fillId="0" borderId="30" xfId="1" applyFont="1" applyBorder="1" applyAlignment="1">
      <alignment horizontal="right" vertical="center"/>
    </xf>
    <xf numFmtId="0" fontId="4" fillId="0" borderId="44" xfId="2" applyNumberFormat="1" applyFont="1" applyBorder="1" applyAlignment="1" applyProtection="1">
      <alignment horizontal="center" vertical="center" shrinkToFit="1"/>
    </xf>
    <xf numFmtId="0" fontId="4" fillId="0" borderId="8" xfId="1" applyFont="1" applyBorder="1" applyAlignment="1">
      <alignment horizontal="center" vertical="center"/>
    </xf>
    <xf numFmtId="177" fontId="4" fillId="0" borderId="8" xfId="1" applyNumberFormat="1" applyFont="1" applyBorder="1" applyAlignment="1">
      <alignment vertical="center"/>
    </xf>
    <xf numFmtId="177" fontId="4" fillId="0" borderId="9" xfId="1" applyNumberFormat="1" applyFont="1" applyBorder="1" applyAlignment="1">
      <alignment vertical="center"/>
    </xf>
    <xf numFmtId="0" fontId="4" fillId="0" borderId="8" xfId="1" applyFont="1" applyBorder="1" applyAlignment="1">
      <alignment horizontal="center" vertical="center" shrinkToFit="1"/>
    </xf>
    <xf numFmtId="182" fontId="4" fillId="0" borderId="8" xfId="1" applyNumberFormat="1" applyFont="1" applyBorder="1" applyAlignment="1">
      <alignment horizontal="right" vertical="center" shrinkToFit="1"/>
    </xf>
    <xf numFmtId="177" fontId="2" fillId="0" borderId="8" xfId="3" applyNumberFormat="1" applyFont="1" applyBorder="1" applyAlignment="1">
      <alignment vertical="center"/>
    </xf>
    <xf numFmtId="0" fontId="4" fillId="0" borderId="27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/>
    </xf>
    <xf numFmtId="0" fontId="4" fillId="0" borderId="6" xfId="1" applyFont="1" applyBorder="1" applyAlignment="1">
      <alignment vertical="center" shrinkToFit="1"/>
    </xf>
    <xf numFmtId="0" fontId="15" fillId="0" borderId="7" xfId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right" vertical="center" shrinkToFit="1"/>
    </xf>
    <xf numFmtId="177" fontId="4" fillId="0" borderId="65" xfId="1" applyNumberFormat="1" applyFont="1" applyBorder="1" applyAlignment="1">
      <alignment vertical="center"/>
    </xf>
    <xf numFmtId="0" fontId="4" fillId="0" borderId="7" xfId="1" applyFont="1" applyBorder="1" applyAlignment="1">
      <alignment vertical="center" shrinkToFit="1"/>
    </xf>
    <xf numFmtId="0" fontId="4" fillId="0" borderId="38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27" xfId="1" applyFont="1" applyBorder="1" applyAlignment="1">
      <alignment horizontal="right" vertical="center"/>
    </xf>
    <xf numFmtId="0" fontId="4" fillId="0" borderId="30" xfId="1" applyFont="1" applyBorder="1" applyAlignment="1">
      <alignment horizontal="right" vertical="center"/>
    </xf>
    <xf numFmtId="0" fontId="4" fillId="0" borderId="27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74" xfId="1" applyFont="1" applyBorder="1" applyAlignment="1">
      <alignment vertical="center"/>
    </xf>
    <xf numFmtId="0" fontId="4" fillId="0" borderId="48" xfId="1" applyFont="1" applyBorder="1" applyAlignment="1">
      <alignment vertical="center" shrinkToFit="1"/>
    </xf>
    <xf numFmtId="0" fontId="4" fillId="0" borderId="75" xfId="1" applyFont="1" applyBorder="1" applyAlignment="1">
      <alignment vertical="center"/>
    </xf>
    <xf numFmtId="0" fontId="4" fillId="0" borderId="49" xfId="1" applyFont="1" applyBorder="1" applyAlignment="1">
      <alignment horizontal="right" vertical="center"/>
    </xf>
    <xf numFmtId="0" fontId="4" fillId="0" borderId="51" xfId="1" applyFont="1" applyBorder="1" applyAlignment="1">
      <alignment horizontal="right" vertical="center"/>
    </xf>
    <xf numFmtId="0" fontId="4" fillId="0" borderId="0" xfId="1" applyFont="1" applyBorder="1" applyAlignment="1"/>
    <xf numFmtId="0" fontId="4" fillId="0" borderId="0" xfId="1" applyFont="1" applyBorder="1"/>
    <xf numFmtId="0" fontId="4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</cellXfs>
  <cellStyles count="4">
    <cellStyle name="桁区切り 2" xfId="3"/>
    <cellStyle name="標準" xfId="0" builtinId="0"/>
    <cellStyle name="標準 2" xfId="1"/>
    <cellStyle name="標準_③防災(建築保全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373;&#35336;&#26360;(&#26032;&#37089;&#23665;&#21512;&#24193;&#28040;&#38450;+&#38450;&#28779;&#2514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歩掛集計"/>
      <sheetName val="設計書1号様式"/>
      <sheetName val="設計書2-1号様式"/>
      <sheetName val="×数量"/>
      <sheetName val="×バックデータ (印刷用)"/>
    </sheetNames>
    <sheetDataSet>
      <sheetData sheetId="0"/>
      <sheetData sheetId="1">
        <row r="13">
          <cell r="K13">
            <v>8.9179999999999993</v>
          </cell>
        </row>
        <row r="61">
          <cell r="K61">
            <v>57.401000000000003</v>
          </cell>
        </row>
        <row r="75">
          <cell r="K75">
            <v>6.2239999999999984</v>
          </cell>
        </row>
        <row r="97">
          <cell r="K97">
            <v>4.1840000000000002</v>
          </cell>
        </row>
        <row r="143">
          <cell r="K143">
            <v>1.0640000000000001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S161"/>
  <sheetViews>
    <sheetView view="pageBreakPreview" zoomScale="85" zoomScaleNormal="65" zoomScaleSheetLayoutView="85" workbookViewId="0">
      <selection activeCell="I50" sqref="I50"/>
    </sheetView>
  </sheetViews>
  <sheetFormatPr defaultColWidth="13.125" defaultRowHeight="17.25" x14ac:dyDescent="0.4"/>
  <cols>
    <col min="1" max="1" width="54.25" style="2" customWidth="1"/>
    <col min="2" max="2" width="1.125" style="2" customWidth="1"/>
    <col min="3" max="3" width="5.625" style="2" customWidth="1"/>
    <col min="4" max="4" width="8.625" style="2" customWidth="1"/>
    <col min="5" max="5" width="11.625" style="2" customWidth="1"/>
    <col min="6" max="6" width="10.125" style="2" customWidth="1"/>
    <col min="7" max="7" width="6.25" style="2" customWidth="1"/>
    <col min="8" max="8" width="6.375" style="2" customWidth="1"/>
    <col min="9" max="10" width="20" style="2" customWidth="1"/>
    <col min="11" max="11" width="6.25" style="2" customWidth="1"/>
    <col min="12" max="12" width="10" style="2" customWidth="1"/>
    <col min="13" max="13" width="9.875" style="2" customWidth="1"/>
    <col min="14" max="14" width="10.125" style="2" customWidth="1"/>
    <col min="15" max="15" width="7.75" style="2" customWidth="1"/>
    <col min="16" max="16" width="2.25" style="2" customWidth="1"/>
    <col min="17" max="17" width="9.875" style="2" customWidth="1"/>
    <col min="18" max="18" width="10.125" style="2" customWidth="1"/>
    <col min="19" max="19" width="1.125" style="2" customWidth="1"/>
    <col min="20" max="257" width="13.125" style="2"/>
    <col min="258" max="258" width="1.125" style="2" customWidth="1"/>
    <col min="259" max="259" width="5.625" style="2" customWidth="1"/>
    <col min="260" max="260" width="8.625" style="2" customWidth="1"/>
    <col min="261" max="261" width="11.625" style="2" customWidth="1"/>
    <col min="262" max="262" width="10.125" style="2" customWidth="1"/>
    <col min="263" max="263" width="6.25" style="2" customWidth="1"/>
    <col min="264" max="264" width="6.375" style="2" customWidth="1"/>
    <col min="265" max="266" width="20" style="2" customWidth="1"/>
    <col min="267" max="267" width="6.25" style="2" customWidth="1"/>
    <col min="268" max="268" width="10" style="2" customWidth="1"/>
    <col min="269" max="269" width="9.875" style="2" customWidth="1"/>
    <col min="270" max="270" width="10.125" style="2" customWidth="1"/>
    <col min="271" max="271" width="7.75" style="2" customWidth="1"/>
    <col min="272" max="272" width="2.25" style="2" customWidth="1"/>
    <col min="273" max="273" width="9.875" style="2" customWidth="1"/>
    <col min="274" max="274" width="10.125" style="2" customWidth="1"/>
    <col min="275" max="275" width="1.125" style="2" customWidth="1"/>
    <col min="276" max="513" width="13.125" style="2"/>
    <col min="514" max="514" width="1.125" style="2" customWidth="1"/>
    <col min="515" max="515" width="5.625" style="2" customWidth="1"/>
    <col min="516" max="516" width="8.625" style="2" customWidth="1"/>
    <col min="517" max="517" width="11.625" style="2" customWidth="1"/>
    <col min="518" max="518" width="10.125" style="2" customWidth="1"/>
    <col min="519" max="519" width="6.25" style="2" customWidth="1"/>
    <col min="520" max="520" width="6.375" style="2" customWidth="1"/>
    <col min="521" max="522" width="20" style="2" customWidth="1"/>
    <col min="523" max="523" width="6.25" style="2" customWidth="1"/>
    <col min="524" max="524" width="10" style="2" customWidth="1"/>
    <col min="525" max="525" width="9.875" style="2" customWidth="1"/>
    <col min="526" max="526" width="10.125" style="2" customWidth="1"/>
    <col min="527" max="527" width="7.75" style="2" customWidth="1"/>
    <col min="528" max="528" width="2.25" style="2" customWidth="1"/>
    <col min="529" max="529" width="9.875" style="2" customWidth="1"/>
    <col min="530" max="530" width="10.125" style="2" customWidth="1"/>
    <col min="531" max="531" width="1.125" style="2" customWidth="1"/>
    <col min="532" max="769" width="13.125" style="2"/>
    <col min="770" max="770" width="1.125" style="2" customWidth="1"/>
    <col min="771" max="771" width="5.625" style="2" customWidth="1"/>
    <col min="772" max="772" width="8.625" style="2" customWidth="1"/>
    <col min="773" max="773" width="11.625" style="2" customWidth="1"/>
    <col min="774" max="774" width="10.125" style="2" customWidth="1"/>
    <col min="775" max="775" width="6.25" style="2" customWidth="1"/>
    <col min="776" max="776" width="6.375" style="2" customWidth="1"/>
    <col min="777" max="778" width="20" style="2" customWidth="1"/>
    <col min="779" max="779" width="6.25" style="2" customWidth="1"/>
    <col min="780" max="780" width="10" style="2" customWidth="1"/>
    <col min="781" max="781" width="9.875" style="2" customWidth="1"/>
    <col min="782" max="782" width="10.125" style="2" customWidth="1"/>
    <col min="783" max="783" width="7.75" style="2" customWidth="1"/>
    <col min="784" max="784" width="2.25" style="2" customWidth="1"/>
    <col min="785" max="785" width="9.875" style="2" customWidth="1"/>
    <col min="786" max="786" width="10.125" style="2" customWidth="1"/>
    <col min="787" max="787" width="1.125" style="2" customWidth="1"/>
    <col min="788" max="1025" width="13.125" style="2"/>
    <col min="1026" max="1026" width="1.125" style="2" customWidth="1"/>
    <col min="1027" max="1027" width="5.625" style="2" customWidth="1"/>
    <col min="1028" max="1028" width="8.625" style="2" customWidth="1"/>
    <col min="1029" max="1029" width="11.625" style="2" customWidth="1"/>
    <col min="1030" max="1030" width="10.125" style="2" customWidth="1"/>
    <col min="1031" max="1031" width="6.25" style="2" customWidth="1"/>
    <col min="1032" max="1032" width="6.375" style="2" customWidth="1"/>
    <col min="1033" max="1034" width="20" style="2" customWidth="1"/>
    <col min="1035" max="1035" width="6.25" style="2" customWidth="1"/>
    <col min="1036" max="1036" width="10" style="2" customWidth="1"/>
    <col min="1037" max="1037" width="9.875" style="2" customWidth="1"/>
    <col min="1038" max="1038" width="10.125" style="2" customWidth="1"/>
    <col min="1039" max="1039" width="7.75" style="2" customWidth="1"/>
    <col min="1040" max="1040" width="2.25" style="2" customWidth="1"/>
    <col min="1041" max="1041" width="9.875" style="2" customWidth="1"/>
    <col min="1042" max="1042" width="10.125" style="2" customWidth="1"/>
    <col min="1043" max="1043" width="1.125" style="2" customWidth="1"/>
    <col min="1044" max="1281" width="13.125" style="2"/>
    <col min="1282" max="1282" width="1.125" style="2" customWidth="1"/>
    <col min="1283" max="1283" width="5.625" style="2" customWidth="1"/>
    <col min="1284" max="1284" width="8.625" style="2" customWidth="1"/>
    <col min="1285" max="1285" width="11.625" style="2" customWidth="1"/>
    <col min="1286" max="1286" width="10.125" style="2" customWidth="1"/>
    <col min="1287" max="1287" width="6.25" style="2" customWidth="1"/>
    <col min="1288" max="1288" width="6.375" style="2" customWidth="1"/>
    <col min="1289" max="1290" width="20" style="2" customWidth="1"/>
    <col min="1291" max="1291" width="6.25" style="2" customWidth="1"/>
    <col min="1292" max="1292" width="10" style="2" customWidth="1"/>
    <col min="1293" max="1293" width="9.875" style="2" customWidth="1"/>
    <col min="1294" max="1294" width="10.125" style="2" customWidth="1"/>
    <col min="1295" max="1295" width="7.75" style="2" customWidth="1"/>
    <col min="1296" max="1296" width="2.25" style="2" customWidth="1"/>
    <col min="1297" max="1297" width="9.875" style="2" customWidth="1"/>
    <col min="1298" max="1298" width="10.125" style="2" customWidth="1"/>
    <col min="1299" max="1299" width="1.125" style="2" customWidth="1"/>
    <col min="1300" max="1537" width="13.125" style="2"/>
    <col min="1538" max="1538" width="1.125" style="2" customWidth="1"/>
    <col min="1539" max="1539" width="5.625" style="2" customWidth="1"/>
    <col min="1540" max="1540" width="8.625" style="2" customWidth="1"/>
    <col min="1541" max="1541" width="11.625" style="2" customWidth="1"/>
    <col min="1542" max="1542" width="10.125" style="2" customWidth="1"/>
    <col min="1543" max="1543" width="6.25" style="2" customWidth="1"/>
    <col min="1544" max="1544" width="6.375" style="2" customWidth="1"/>
    <col min="1545" max="1546" width="20" style="2" customWidth="1"/>
    <col min="1547" max="1547" width="6.25" style="2" customWidth="1"/>
    <col min="1548" max="1548" width="10" style="2" customWidth="1"/>
    <col min="1549" max="1549" width="9.875" style="2" customWidth="1"/>
    <col min="1550" max="1550" width="10.125" style="2" customWidth="1"/>
    <col min="1551" max="1551" width="7.75" style="2" customWidth="1"/>
    <col min="1552" max="1552" width="2.25" style="2" customWidth="1"/>
    <col min="1553" max="1553" width="9.875" style="2" customWidth="1"/>
    <col min="1554" max="1554" width="10.125" style="2" customWidth="1"/>
    <col min="1555" max="1555" width="1.125" style="2" customWidth="1"/>
    <col min="1556" max="1793" width="13.125" style="2"/>
    <col min="1794" max="1794" width="1.125" style="2" customWidth="1"/>
    <col min="1795" max="1795" width="5.625" style="2" customWidth="1"/>
    <col min="1796" max="1796" width="8.625" style="2" customWidth="1"/>
    <col min="1797" max="1797" width="11.625" style="2" customWidth="1"/>
    <col min="1798" max="1798" width="10.125" style="2" customWidth="1"/>
    <col min="1799" max="1799" width="6.25" style="2" customWidth="1"/>
    <col min="1800" max="1800" width="6.375" style="2" customWidth="1"/>
    <col min="1801" max="1802" width="20" style="2" customWidth="1"/>
    <col min="1803" max="1803" width="6.25" style="2" customWidth="1"/>
    <col min="1804" max="1804" width="10" style="2" customWidth="1"/>
    <col min="1805" max="1805" width="9.875" style="2" customWidth="1"/>
    <col min="1806" max="1806" width="10.125" style="2" customWidth="1"/>
    <col min="1807" max="1807" width="7.75" style="2" customWidth="1"/>
    <col min="1808" max="1808" width="2.25" style="2" customWidth="1"/>
    <col min="1809" max="1809" width="9.875" style="2" customWidth="1"/>
    <col min="1810" max="1810" width="10.125" style="2" customWidth="1"/>
    <col min="1811" max="1811" width="1.125" style="2" customWidth="1"/>
    <col min="1812" max="2049" width="13.125" style="2"/>
    <col min="2050" max="2050" width="1.125" style="2" customWidth="1"/>
    <col min="2051" max="2051" width="5.625" style="2" customWidth="1"/>
    <col min="2052" max="2052" width="8.625" style="2" customWidth="1"/>
    <col min="2053" max="2053" width="11.625" style="2" customWidth="1"/>
    <col min="2054" max="2054" width="10.125" style="2" customWidth="1"/>
    <col min="2055" max="2055" width="6.25" style="2" customWidth="1"/>
    <col min="2056" max="2056" width="6.375" style="2" customWidth="1"/>
    <col min="2057" max="2058" width="20" style="2" customWidth="1"/>
    <col min="2059" max="2059" width="6.25" style="2" customWidth="1"/>
    <col min="2060" max="2060" width="10" style="2" customWidth="1"/>
    <col min="2061" max="2061" width="9.875" style="2" customWidth="1"/>
    <col min="2062" max="2062" width="10.125" style="2" customWidth="1"/>
    <col min="2063" max="2063" width="7.75" style="2" customWidth="1"/>
    <col min="2064" max="2064" width="2.25" style="2" customWidth="1"/>
    <col min="2065" max="2065" width="9.875" style="2" customWidth="1"/>
    <col min="2066" max="2066" width="10.125" style="2" customWidth="1"/>
    <col min="2067" max="2067" width="1.125" style="2" customWidth="1"/>
    <col min="2068" max="2305" width="13.125" style="2"/>
    <col min="2306" max="2306" width="1.125" style="2" customWidth="1"/>
    <col min="2307" max="2307" width="5.625" style="2" customWidth="1"/>
    <col min="2308" max="2308" width="8.625" style="2" customWidth="1"/>
    <col min="2309" max="2309" width="11.625" style="2" customWidth="1"/>
    <col min="2310" max="2310" width="10.125" style="2" customWidth="1"/>
    <col min="2311" max="2311" width="6.25" style="2" customWidth="1"/>
    <col min="2312" max="2312" width="6.375" style="2" customWidth="1"/>
    <col min="2313" max="2314" width="20" style="2" customWidth="1"/>
    <col min="2315" max="2315" width="6.25" style="2" customWidth="1"/>
    <col min="2316" max="2316" width="10" style="2" customWidth="1"/>
    <col min="2317" max="2317" width="9.875" style="2" customWidth="1"/>
    <col min="2318" max="2318" width="10.125" style="2" customWidth="1"/>
    <col min="2319" max="2319" width="7.75" style="2" customWidth="1"/>
    <col min="2320" max="2320" width="2.25" style="2" customWidth="1"/>
    <col min="2321" max="2321" width="9.875" style="2" customWidth="1"/>
    <col min="2322" max="2322" width="10.125" style="2" customWidth="1"/>
    <col min="2323" max="2323" width="1.125" style="2" customWidth="1"/>
    <col min="2324" max="2561" width="13.125" style="2"/>
    <col min="2562" max="2562" width="1.125" style="2" customWidth="1"/>
    <col min="2563" max="2563" width="5.625" style="2" customWidth="1"/>
    <col min="2564" max="2564" width="8.625" style="2" customWidth="1"/>
    <col min="2565" max="2565" width="11.625" style="2" customWidth="1"/>
    <col min="2566" max="2566" width="10.125" style="2" customWidth="1"/>
    <col min="2567" max="2567" width="6.25" style="2" customWidth="1"/>
    <col min="2568" max="2568" width="6.375" style="2" customWidth="1"/>
    <col min="2569" max="2570" width="20" style="2" customWidth="1"/>
    <col min="2571" max="2571" width="6.25" style="2" customWidth="1"/>
    <col min="2572" max="2572" width="10" style="2" customWidth="1"/>
    <col min="2573" max="2573" width="9.875" style="2" customWidth="1"/>
    <col min="2574" max="2574" width="10.125" style="2" customWidth="1"/>
    <col min="2575" max="2575" width="7.75" style="2" customWidth="1"/>
    <col min="2576" max="2576" width="2.25" style="2" customWidth="1"/>
    <col min="2577" max="2577" width="9.875" style="2" customWidth="1"/>
    <col min="2578" max="2578" width="10.125" style="2" customWidth="1"/>
    <col min="2579" max="2579" width="1.125" style="2" customWidth="1"/>
    <col min="2580" max="2817" width="13.125" style="2"/>
    <col min="2818" max="2818" width="1.125" style="2" customWidth="1"/>
    <col min="2819" max="2819" width="5.625" style="2" customWidth="1"/>
    <col min="2820" max="2820" width="8.625" style="2" customWidth="1"/>
    <col min="2821" max="2821" width="11.625" style="2" customWidth="1"/>
    <col min="2822" max="2822" width="10.125" style="2" customWidth="1"/>
    <col min="2823" max="2823" width="6.25" style="2" customWidth="1"/>
    <col min="2824" max="2824" width="6.375" style="2" customWidth="1"/>
    <col min="2825" max="2826" width="20" style="2" customWidth="1"/>
    <col min="2827" max="2827" width="6.25" style="2" customWidth="1"/>
    <col min="2828" max="2828" width="10" style="2" customWidth="1"/>
    <col min="2829" max="2829" width="9.875" style="2" customWidth="1"/>
    <col min="2830" max="2830" width="10.125" style="2" customWidth="1"/>
    <col min="2831" max="2831" width="7.75" style="2" customWidth="1"/>
    <col min="2832" max="2832" width="2.25" style="2" customWidth="1"/>
    <col min="2833" max="2833" width="9.875" style="2" customWidth="1"/>
    <col min="2834" max="2834" width="10.125" style="2" customWidth="1"/>
    <col min="2835" max="2835" width="1.125" style="2" customWidth="1"/>
    <col min="2836" max="3073" width="13.125" style="2"/>
    <col min="3074" max="3074" width="1.125" style="2" customWidth="1"/>
    <col min="3075" max="3075" width="5.625" style="2" customWidth="1"/>
    <col min="3076" max="3076" width="8.625" style="2" customWidth="1"/>
    <col min="3077" max="3077" width="11.625" style="2" customWidth="1"/>
    <col min="3078" max="3078" width="10.125" style="2" customWidth="1"/>
    <col min="3079" max="3079" width="6.25" style="2" customWidth="1"/>
    <col min="3080" max="3080" width="6.375" style="2" customWidth="1"/>
    <col min="3081" max="3082" width="20" style="2" customWidth="1"/>
    <col min="3083" max="3083" width="6.25" style="2" customWidth="1"/>
    <col min="3084" max="3084" width="10" style="2" customWidth="1"/>
    <col min="3085" max="3085" width="9.875" style="2" customWidth="1"/>
    <col min="3086" max="3086" width="10.125" style="2" customWidth="1"/>
    <col min="3087" max="3087" width="7.75" style="2" customWidth="1"/>
    <col min="3088" max="3088" width="2.25" style="2" customWidth="1"/>
    <col min="3089" max="3089" width="9.875" style="2" customWidth="1"/>
    <col min="3090" max="3090" width="10.125" style="2" customWidth="1"/>
    <col min="3091" max="3091" width="1.125" style="2" customWidth="1"/>
    <col min="3092" max="3329" width="13.125" style="2"/>
    <col min="3330" max="3330" width="1.125" style="2" customWidth="1"/>
    <col min="3331" max="3331" width="5.625" style="2" customWidth="1"/>
    <col min="3332" max="3332" width="8.625" style="2" customWidth="1"/>
    <col min="3333" max="3333" width="11.625" style="2" customWidth="1"/>
    <col min="3334" max="3334" width="10.125" style="2" customWidth="1"/>
    <col min="3335" max="3335" width="6.25" style="2" customWidth="1"/>
    <col min="3336" max="3336" width="6.375" style="2" customWidth="1"/>
    <col min="3337" max="3338" width="20" style="2" customWidth="1"/>
    <col min="3339" max="3339" width="6.25" style="2" customWidth="1"/>
    <col min="3340" max="3340" width="10" style="2" customWidth="1"/>
    <col min="3341" max="3341" width="9.875" style="2" customWidth="1"/>
    <col min="3342" max="3342" width="10.125" style="2" customWidth="1"/>
    <col min="3343" max="3343" width="7.75" style="2" customWidth="1"/>
    <col min="3344" max="3344" width="2.25" style="2" customWidth="1"/>
    <col min="3345" max="3345" width="9.875" style="2" customWidth="1"/>
    <col min="3346" max="3346" width="10.125" style="2" customWidth="1"/>
    <col min="3347" max="3347" width="1.125" style="2" customWidth="1"/>
    <col min="3348" max="3585" width="13.125" style="2"/>
    <col min="3586" max="3586" width="1.125" style="2" customWidth="1"/>
    <col min="3587" max="3587" width="5.625" style="2" customWidth="1"/>
    <col min="3588" max="3588" width="8.625" style="2" customWidth="1"/>
    <col min="3589" max="3589" width="11.625" style="2" customWidth="1"/>
    <col min="3590" max="3590" width="10.125" style="2" customWidth="1"/>
    <col min="3591" max="3591" width="6.25" style="2" customWidth="1"/>
    <col min="3592" max="3592" width="6.375" style="2" customWidth="1"/>
    <col min="3593" max="3594" width="20" style="2" customWidth="1"/>
    <col min="3595" max="3595" width="6.25" style="2" customWidth="1"/>
    <col min="3596" max="3596" width="10" style="2" customWidth="1"/>
    <col min="3597" max="3597" width="9.875" style="2" customWidth="1"/>
    <col min="3598" max="3598" width="10.125" style="2" customWidth="1"/>
    <col min="3599" max="3599" width="7.75" style="2" customWidth="1"/>
    <col min="3600" max="3600" width="2.25" style="2" customWidth="1"/>
    <col min="3601" max="3601" width="9.875" style="2" customWidth="1"/>
    <col min="3602" max="3602" width="10.125" style="2" customWidth="1"/>
    <col min="3603" max="3603" width="1.125" style="2" customWidth="1"/>
    <col min="3604" max="3841" width="13.125" style="2"/>
    <col min="3842" max="3842" width="1.125" style="2" customWidth="1"/>
    <col min="3843" max="3843" width="5.625" style="2" customWidth="1"/>
    <col min="3844" max="3844" width="8.625" style="2" customWidth="1"/>
    <col min="3845" max="3845" width="11.625" style="2" customWidth="1"/>
    <col min="3846" max="3846" width="10.125" style="2" customWidth="1"/>
    <col min="3847" max="3847" width="6.25" style="2" customWidth="1"/>
    <col min="3848" max="3848" width="6.375" style="2" customWidth="1"/>
    <col min="3849" max="3850" width="20" style="2" customWidth="1"/>
    <col min="3851" max="3851" width="6.25" style="2" customWidth="1"/>
    <col min="3852" max="3852" width="10" style="2" customWidth="1"/>
    <col min="3853" max="3853" width="9.875" style="2" customWidth="1"/>
    <col min="3854" max="3854" width="10.125" style="2" customWidth="1"/>
    <col min="3855" max="3855" width="7.75" style="2" customWidth="1"/>
    <col min="3856" max="3856" width="2.25" style="2" customWidth="1"/>
    <col min="3857" max="3857" width="9.875" style="2" customWidth="1"/>
    <col min="3858" max="3858" width="10.125" style="2" customWidth="1"/>
    <col min="3859" max="3859" width="1.125" style="2" customWidth="1"/>
    <col min="3860" max="4097" width="13.125" style="2"/>
    <col min="4098" max="4098" width="1.125" style="2" customWidth="1"/>
    <col min="4099" max="4099" width="5.625" style="2" customWidth="1"/>
    <col min="4100" max="4100" width="8.625" style="2" customWidth="1"/>
    <col min="4101" max="4101" width="11.625" style="2" customWidth="1"/>
    <col min="4102" max="4102" width="10.125" style="2" customWidth="1"/>
    <col min="4103" max="4103" width="6.25" style="2" customWidth="1"/>
    <col min="4104" max="4104" width="6.375" style="2" customWidth="1"/>
    <col min="4105" max="4106" width="20" style="2" customWidth="1"/>
    <col min="4107" max="4107" width="6.25" style="2" customWidth="1"/>
    <col min="4108" max="4108" width="10" style="2" customWidth="1"/>
    <col min="4109" max="4109" width="9.875" style="2" customWidth="1"/>
    <col min="4110" max="4110" width="10.125" style="2" customWidth="1"/>
    <col min="4111" max="4111" width="7.75" style="2" customWidth="1"/>
    <col min="4112" max="4112" width="2.25" style="2" customWidth="1"/>
    <col min="4113" max="4113" width="9.875" style="2" customWidth="1"/>
    <col min="4114" max="4114" width="10.125" style="2" customWidth="1"/>
    <col min="4115" max="4115" width="1.125" style="2" customWidth="1"/>
    <col min="4116" max="4353" width="13.125" style="2"/>
    <col min="4354" max="4354" width="1.125" style="2" customWidth="1"/>
    <col min="4355" max="4355" width="5.625" style="2" customWidth="1"/>
    <col min="4356" max="4356" width="8.625" style="2" customWidth="1"/>
    <col min="4357" max="4357" width="11.625" style="2" customWidth="1"/>
    <col min="4358" max="4358" width="10.125" style="2" customWidth="1"/>
    <col min="4359" max="4359" width="6.25" style="2" customWidth="1"/>
    <col min="4360" max="4360" width="6.375" style="2" customWidth="1"/>
    <col min="4361" max="4362" width="20" style="2" customWidth="1"/>
    <col min="4363" max="4363" width="6.25" style="2" customWidth="1"/>
    <col min="4364" max="4364" width="10" style="2" customWidth="1"/>
    <col min="4365" max="4365" width="9.875" style="2" customWidth="1"/>
    <col min="4366" max="4366" width="10.125" style="2" customWidth="1"/>
    <col min="4367" max="4367" width="7.75" style="2" customWidth="1"/>
    <col min="4368" max="4368" width="2.25" style="2" customWidth="1"/>
    <col min="4369" max="4369" width="9.875" style="2" customWidth="1"/>
    <col min="4370" max="4370" width="10.125" style="2" customWidth="1"/>
    <col min="4371" max="4371" width="1.125" style="2" customWidth="1"/>
    <col min="4372" max="4609" width="13.125" style="2"/>
    <col min="4610" max="4610" width="1.125" style="2" customWidth="1"/>
    <col min="4611" max="4611" width="5.625" style="2" customWidth="1"/>
    <col min="4612" max="4612" width="8.625" style="2" customWidth="1"/>
    <col min="4613" max="4613" width="11.625" style="2" customWidth="1"/>
    <col min="4614" max="4614" width="10.125" style="2" customWidth="1"/>
    <col min="4615" max="4615" width="6.25" style="2" customWidth="1"/>
    <col min="4616" max="4616" width="6.375" style="2" customWidth="1"/>
    <col min="4617" max="4618" width="20" style="2" customWidth="1"/>
    <col min="4619" max="4619" width="6.25" style="2" customWidth="1"/>
    <col min="4620" max="4620" width="10" style="2" customWidth="1"/>
    <col min="4621" max="4621" width="9.875" style="2" customWidth="1"/>
    <col min="4622" max="4622" width="10.125" style="2" customWidth="1"/>
    <col min="4623" max="4623" width="7.75" style="2" customWidth="1"/>
    <col min="4624" max="4624" width="2.25" style="2" customWidth="1"/>
    <col min="4625" max="4625" width="9.875" style="2" customWidth="1"/>
    <col min="4626" max="4626" width="10.125" style="2" customWidth="1"/>
    <col min="4627" max="4627" width="1.125" style="2" customWidth="1"/>
    <col min="4628" max="4865" width="13.125" style="2"/>
    <col min="4866" max="4866" width="1.125" style="2" customWidth="1"/>
    <col min="4867" max="4867" width="5.625" style="2" customWidth="1"/>
    <col min="4868" max="4868" width="8.625" style="2" customWidth="1"/>
    <col min="4869" max="4869" width="11.625" style="2" customWidth="1"/>
    <col min="4870" max="4870" width="10.125" style="2" customWidth="1"/>
    <col min="4871" max="4871" width="6.25" style="2" customWidth="1"/>
    <col min="4872" max="4872" width="6.375" style="2" customWidth="1"/>
    <col min="4873" max="4874" width="20" style="2" customWidth="1"/>
    <col min="4875" max="4875" width="6.25" style="2" customWidth="1"/>
    <col min="4876" max="4876" width="10" style="2" customWidth="1"/>
    <col min="4877" max="4877" width="9.875" style="2" customWidth="1"/>
    <col min="4878" max="4878" width="10.125" style="2" customWidth="1"/>
    <col min="4879" max="4879" width="7.75" style="2" customWidth="1"/>
    <col min="4880" max="4880" width="2.25" style="2" customWidth="1"/>
    <col min="4881" max="4881" width="9.875" style="2" customWidth="1"/>
    <col min="4882" max="4882" width="10.125" style="2" customWidth="1"/>
    <col min="4883" max="4883" width="1.125" style="2" customWidth="1"/>
    <col min="4884" max="5121" width="13.125" style="2"/>
    <col min="5122" max="5122" width="1.125" style="2" customWidth="1"/>
    <col min="5123" max="5123" width="5.625" style="2" customWidth="1"/>
    <col min="5124" max="5124" width="8.625" style="2" customWidth="1"/>
    <col min="5125" max="5125" width="11.625" style="2" customWidth="1"/>
    <col min="5126" max="5126" width="10.125" style="2" customWidth="1"/>
    <col min="5127" max="5127" width="6.25" style="2" customWidth="1"/>
    <col min="5128" max="5128" width="6.375" style="2" customWidth="1"/>
    <col min="5129" max="5130" width="20" style="2" customWidth="1"/>
    <col min="5131" max="5131" width="6.25" style="2" customWidth="1"/>
    <col min="5132" max="5132" width="10" style="2" customWidth="1"/>
    <col min="5133" max="5133" width="9.875" style="2" customWidth="1"/>
    <col min="5134" max="5134" width="10.125" style="2" customWidth="1"/>
    <col min="5135" max="5135" width="7.75" style="2" customWidth="1"/>
    <col min="5136" max="5136" width="2.25" style="2" customWidth="1"/>
    <col min="5137" max="5137" width="9.875" style="2" customWidth="1"/>
    <col min="5138" max="5138" width="10.125" style="2" customWidth="1"/>
    <col min="5139" max="5139" width="1.125" style="2" customWidth="1"/>
    <col min="5140" max="5377" width="13.125" style="2"/>
    <col min="5378" max="5378" width="1.125" style="2" customWidth="1"/>
    <col min="5379" max="5379" width="5.625" style="2" customWidth="1"/>
    <col min="5380" max="5380" width="8.625" style="2" customWidth="1"/>
    <col min="5381" max="5381" width="11.625" style="2" customWidth="1"/>
    <col min="5382" max="5382" width="10.125" style="2" customWidth="1"/>
    <col min="5383" max="5383" width="6.25" style="2" customWidth="1"/>
    <col min="5384" max="5384" width="6.375" style="2" customWidth="1"/>
    <col min="5385" max="5386" width="20" style="2" customWidth="1"/>
    <col min="5387" max="5387" width="6.25" style="2" customWidth="1"/>
    <col min="5388" max="5388" width="10" style="2" customWidth="1"/>
    <col min="5389" max="5389" width="9.875" style="2" customWidth="1"/>
    <col min="5390" max="5390" width="10.125" style="2" customWidth="1"/>
    <col min="5391" max="5391" width="7.75" style="2" customWidth="1"/>
    <col min="5392" max="5392" width="2.25" style="2" customWidth="1"/>
    <col min="5393" max="5393" width="9.875" style="2" customWidth="1"/>
    <col min="5394" max="5394" width="10.125" style="2" customWidth="1"/>
    <col min="5395" max="5395" width="1.125" style="2" customWidth="1"/>
    <col min="5396" max="5633" width="13.125" style="2"/>
    <col min="5634" max="5634" width="1.125" style="2" customWidth="1"/>
    <col min="5635" max="5635" width="5.625" style="2" customWidth="1"/>
    <col min="5636" max="5636" width="8.625" style="2" customWidth="1"/>
    <col min="5637" max="5637" width="11.625" style="2" customWidth="1"/>
    <col min="5638" max="5638" width="10.125" style="2" customWidth="1"/>
    <col min="5639" max="5639" width="6.25" style="2" customWidth="1"/>
    <col min="5640" max="5640" width="6.375" style="2" customWidth="1"/>
    <col min="5641" max="5642" width="20" style="2" customWidth="1"/>
    <col min="5643" max="5643" width="6.25" style="2" customWidth="1"/>
    <col min="5644" max="5644" width="10" style="2" customWidth="1"/>
    <col min="5645" max="5645" width="9.875" style="2" customWidth="1"/>
    <col min="5646" max="5646" width="10.125" style="2" customWidth="1"/>
    <col min="5647" max="5647" width="7.75" style="2" customWidth="1"/>
    <col min="5648" max="5648" width="2.25" style="2" customWidth="1"/>
    <col min="5649" max="5649" width="9.875" style="2" customWidth="1"/>
    <col min="5650" max="5650" width="10.125" style="2" customWidth="1"/>
    <col min="5651" max="5651" width="1.125" style="2" customWidth="1"/>
    <col min="5652" max="5889" width="13.125" style="2"/>
    <col min="5890" max="5890" width="1.125" style="2" customWidth="1"/>
    <col min="5891" max="5891" width="5.625" style="2" customWidth="1"/>
    <col min="5892" max="5892" width="8.625" style="2" customWidth="1"/>
    <col min="5893" max="5893" width="11.625" style="2" customWidth="1"/>
    <col min="5894" max="5894" width="10.125" style="2" customWidth="1"/>
    <col min="5895" max="5895" width="6.25" style="2" customWidth="1"/>
    <col min="5896" max="5896" width="6.375" style="2" customWidth="1"/>
    <col min="5897" max="5898" width="20" style="2" customWidth="1"/>
    <col min="5899" max="5899" width="6.25" style="2" customWidth="1"/>
    <col min="5900" max="5900" width="10" style="2" customWidth="1"/>
    <col min="5901" max="5901" width="9.875" style="2" customWidth="1"/>
    <col min="5902" max="5902" width="10.125" style="2" customWidth="1"/>
    <col min="5903" max="5903" width="7.75" style="2" customWidth="1"/>
    <col min="5904" max="5904" width="2.25" style="2" customWidth="1"/>
    <col min="5905" max="5905" width="9.875" style="2" customWidth="1"/>
    <col min="5906" max="5906" width="10.125" style="2" customWidth="1"/>
    <col min="5907" max="5907" width="1.125" style="2" customWidth="1"/>
    <col min="5908" max="6145" width="13.125" style="2"/>
    <col min="6146" max="6146" width="1.125" style="2" customWidth="1"/>
    <col min="6147" max="6147" width="5.625" style="2" customWidth="1"/>
    <col min="6148" max="6148" width="8.625" style="2" customWidth="1"/>
    <col min="6149" max="6149" width="11.625" style="2" customWidth="1"/>
    <col min="6150" max="6150" width="10.125" style="2" customWidth="1"/>
    <col min="6151" max="6151" width="6.25" style="2" customWidth="1"/>
    <col min="6152" max="6152" width="6.375" style="2" customWidth="1"/>
    <col min="6153" max="6154" width="20" style="2" customWidth="1"/>
    <col min="6155" max="6155" width="6.25" style="2" customWidth="1"/>
    <col min="6156" max="6156" width="10" style="2" customWidth="1"/>
    <col min="6157" max="6157" width="9.875" style="2" customWidth="1"/>
    <col min="6158" max="6158" width="10.125" style="2" customWidth="1"/>
    <col min="6159" max="6159" width="7.75" style="2" customWidth="1"/>
    <col min="6160" max="6160" width="2.25" style="2" customWidth="1"/>
    <col min="6161" max="6161" width="9.875" style="2" customWidth="1"/>
    <col min="6162" max="6162" width="10.125" style="2" customWidth="1"/>
    <col min="6163" max="6163" width="1.125" style="2" customWidth="1"/>
    <col min="6164" max="6401" width="13.125" style="2"/>
    <col min="6402" max="6402" width="1.125" style="2" customWidth="1"/>
    <col min="6403" max="6403" width="5.625" style="2" customWidth="1"/>
    <col min="6404" max="6404" width="8.625" style="2" customWidth="1"/>
    <col min="6405" max="6405" width="11.625" style="2" customWidth="1"/>
    <col min="6406" max="6406" width="10.125" style="2" customWidth="1"/>
    <col min="6407" max="6407" width="6.25" style="2" customWidth="1"/>
    <col min="6408" max="6408" width="6.375" style="2" customWidth="1"/>
    <col min="6409" max="6410" width="20" style="2" customWidth="1"/>
    <col min="6411" max="6411" width="6.25" style="2" customWidth="1"/>
    <col min="6412" max="6412" width="10" style="2" customWidth="1"/>
    <col min="6413" max="6413" width="9.875" style="2" customWidth="1"/>
    <col min="6414" max="6414" width="10.125" style="2" customWidth="1"/>
    <col min="6415" max="6415" width="7.75" style="2" customWidth="1"/>
    <col min="6416" max="6416" width="2.25" style="2" customWidth="1"/>
    <col min="6417" max="6417" width="9.875" style="2" customWidth="1"/>
    <col min="6418" max="6418" width="10.125" style="2" customWidth="1"/>
    <col min="6419" max="6419" width="1.125" style="2" customWidth="1"/>
    <col min="6420" max="6657" width="13.125" style="2"/>
    <col min="6658" max="6658" width="1.125" style="2" customWidth="1"/>
    <col min="6659" max="6659" width="5.625" style="2" customWidth="1"/>
    <col min="6660" max="6660" width="8.625" style="2" customWidth="1"/>
    <col min="6661" max="6661" width="11.625" style="2" customWidth="1"/>
    <col min="6662" max="6662" width="10.125" style="2" customWidth="1"/>
    <col min="6663" max="6663" width="6.25" style="2" customWidth="1"/>
    <col min="6664" max="6664" width="6.375" style="2" customWidth="1"/>
    <col min="6665" max="6666" width="20" style="2" customWidth="1"/>
    <col min="6667" max="6667" width="6.25" style="2" customWidth="1"/>
    <col min="6668" max="6668" width="10" style="2" customWidth="1"/>
    <col min="6669" max="6669" width="9.875" style="2" customWidth="1"/>
    <col min="6670" max="6670" width="10.125" style="2" customWidth="1"/>
    <col min="6671" max="6671" width="7.75" style="2" customWidth="1"/>
    <col min="6672" max="6672" width="2.25" style="2" customWidth="1"/>
    <col min="6673" max="6673" width="9.875" style="2" customWidth="1"/>
    <col min="6674" max="6674" width="10.125" style="2" customWidth="1"/>
    <col min="6675" max="6675" width="1.125" style="2" customWidth="1"/>
    <col min="6676" max="6913" width="13.125" style="2"/>
    <col min="6914" max="6914" width="1.125" style="2" customWidth="1"/>
    <col min="6915" max="6915" width="5.625" style="2" customWidth="1"/>
    <col min="6916" max="6916" width="8.625" style="2" customWidth="1"/>
    <col min="6917" max="6917" width="11.625" style="2" customWidth="1"/>
    <col min="6918" max="6918" width="10.125" style="2" customWidth="1"/>
    <col min="6919" max="6919" width="6.25" style="2" customWidth="1"/>
    <col min="6920" max="6920" width="6.375" style="2" customWidth="1"/>
    <col min="6921" max="6922" width="20" style="2" customWidth="1"/>
    <col min="6923" max="6923" width="6.25" style="2" customWidth="1"/>
    <col min="6924" max="6924" width="10" style="2" customWidth="1"/>
    <col min="6925" max="6925" width="9.875" style="2" customWidth="1"/>
    <col min="6926" max="6926" width="10.125" style="2" customWidth="1"/>
    <col min="6927" max="6927" width="7.75" style="2" customWidth="1"/>
    <col min="6928" max="6928" width="2.25" style="2" customWidth="1"/>
    <col min="6929" max="6929" width="9.875" style="2" customWidth="1"/>
    <col min="6930" max="6930" width="10.125" style="2" customWidth="1"/>
    <col min="6931" max="6931" width="1.125" style="2" customWidth="1"/>
    <col min="6932" max="7169" width="13.125" style="2"/>
    <col min="7170" max="7170" width="1.125" style="2" customWidth="1"/>
    <col min="7171" max="7171" width="5.625" style="2" customWidth="1"/>
    <col min="7172" max="7172" width="8.625" style="2" customWidth="1"/>
    <col min="7173" max="7173" width="11.625" style="2" customWidth="1"/>
    <col min="7174" max="7174" width="10.125" style="2" customWidth="1"/>
    <col min="7175" max="7175" width="6.25" style="2" customWidth="1"/>
    <col min="7176" max="7176" width="6.375" style="2" customWidth="1"/>
    <col min="7177" max="7178" width="20" style="2" customWidth="1"/>
    <col min="7179" max="7179" width="6.25" style="2" customWidth="1"/>
    <col min="7180" max="7180" width="10" style="2" customWidth="1"/>
    <col min="7181" max="7181" width="9.875" style="2" customWidth="1"/>
    <col min="7182" max="7182" width="10.125" style="2" customWidth="1"/>
    <col min="7183" max="7183" width="7.75" style="2" customWidth="1"/>
    <col min="7184" max="7184" width="2.25" style="2" customWidth="1"/>
    <col min="7185" max="7185" width="9.875" style="2" customWidth="1"/>
    <col min="7186" max="7186" width="10.125" style="2" customWidth="1"/>
    <col min="7187" max="7187" width="1.125" style="2" customWidth="1"/>
    <col min="7188" max="7425" width="13.125" style="2"/>
    <col min="7426" max="7426" width="1.125" style="2" customWidth="1"/>
    <col min="7427" max="7427" width="5.625" style="2" customWidth="1"/>
    <col min="7428" max="7428" width="8.625" style="2" customWidth="1"/>
    <col min="7429" max="7429" width="11.625" style="2" customWidth="1"/>
    <col min="7430" max="7430" width="10.125" style="2" customWidth="1"/>
    <col min="7431" max="7431" width="6.25" style="2" customWidth="1"/>
    <col min="7432" max="7432" width="6.375" style="2" customWidth="1"/>
    <col min="7433" max="7434" width="20" style="2" customWidth="1"/>
    <col min="7435" max="7435" width="6.25" style="2" customWidth="1"/>
    <col min="7436" max="7436" width="10" style="2" customWidth="1"/>
    <col min="7437" max="7437" width="9.875" style="2" customWidth="1"/>
    <col min="7438" max="7438" width="10.125" style="2" customWidth="1"/>
    <col min="7439" max="7439" width="7.75" style="2" customWidth="1"/>
    <col min="7440" max="7440" width="2.25" style="2" customWidth="1"/>
    <col min="7441" max="7441" width="9.875" style="2" customWidth="1"/>
    <col min="7442" max="7442" width="10.125" style="2" customWidth="1"/>
    <col min="7443" max="7443" width="1.125" style="2" customWidth="1"/>
    <col min="7444" max="7681" width="13.125" style="2"/>
    <col min="7682" max="7682" width="1.125" style="2" customWidth="1"/>
    <col min="7683" max="7683" width="5.625" style="2" customWidth="1"/>
    <col min="7684" max="7684" width="8.625" style="2" customWidth="1"/>
    <col min="7685" max="7685" width="11.625" style="2" customWidth="1"/>
    <col min="7686" max="7686" width="10.125" style="2" customWidth="1"/>
    <col min="7687" max="7687" width="6.25" style="2" customWidth="1"/>
    <col min="7688" max="7688" width="6.375" style="2" customWidth="1"/>
    <col min="7689" max="7690" width="20" style="2" customWidth="1"/>
    <col min="7691" max="7691" width="6.25" style="2" customWidth="1"/>
    <col min="7692" max="7692" width="10" style="2" customWidth="1"/>
    <col min="7693" max="7693" width="9.875" style="2" customWidth="1"/>
    <col min="7694" max="7694" width="10.125" style="2" customWidth="1"/>
    <col min="7695" max="7695" width="7.75" style="2" customWidth="1"/>
    <col min="7696" max="7696" width="2.25" style="2" customWidth="1"/>
    <col min="7697" max="7697" width="9.875" style="2" customWidth="1"/>
    <col min="7698" max="7698" width="10.125" style="2" customWidth="1"/>
    <col min="7699" max="7699" width="1.125" style="2" customWidth="1"/>
    <col min="7700" max="7937" width="13.125" style="2"/>
    <col min="7938" max="7938" width="1.125" style="2" customWidth="1"/>
    <col min="7939" max="7939" width="5.625" style="2" customWidth="1"/>
    <col min="7940" max="7940" width="8.625" style="2" customWidth="1"/>
    <col min="7941" max="7941" width="11.625" style="2" customWidth="1"/>
    <col min="7942" max="7942" width="10.125" style="2" customWidth="1"/>
    <col min="7943" max="7943" width="6.25" style="2" customWidth="1"/>
    <col min="7944" max="7944" width="6.375" style="2" customWidth="1"/>
    <col min="7945" max="7946" width="20" style="2" customWidth="1"/>
    <col min="7947" max="7947" width="6.25" style="2" customWidth="1"/>
    <col min="7948" max="7948" width="10" style="2" customWidth="1"/>
    <col min="7949" max="7949" width="9.875" style="2" customWidth="1"/>
    <col min="7950" max="7950" width="10.125" style="2" customWidth="1"/>
    <col min="7951" max="7951" width="7.75" style="2" customWidth="1"/>
    <col min="7952" max="7952" width="2.25" style="2" customWidth="1"/>
    <col min="7953" max="7953" width="9.875" style="2" customWidth="1"/>
    <col min="7954" max="7954" width="10.125" style="2" customWidth="1"/>
    <col min="7955" max="7955" width="1.125" style="2" customWidth="1"/>
    <col min="7956" max="8193" width="13.125" style="2"/>
    <col min="8194" max="8194" width="1.125" style="2" customWidth="1"/>
    <col min="8195" max="8195" width="5.625" style="2" customWidth="1"/>
    <col min="8196" max="8196" width="8.625" style="2" customWidth="1"/>
    <col min="8197" max="8197" width="11.625" style="2" customWidth="1"/>
    <col min="8198" max="8198" width="10.125" style="2" customWidth="1"/>
    <col min="8199" max="8199" width="6.25" style="2" customWidth="1"/>
    <col min="8200" max="8200" width="6.375" style="2" customWidth="1"/>
    <col min="8201" max="8202" width="20" style="2" customWidth="1"/>
    <col min="8203" max="8203" width="6.25" style="2" customWidth="1"/>
    <col min="8204" max="8204" width="10" style="2" customWidth="1"/>
    <col min="8205" max="8205" width="9.875" style="2" customWidth="1"/>
    <col min="8206" max="8206" width="10.125" style="2" customWidth="1"/>
    <col min="8207" max="8207" width="7.75" style="2" customWidth="1"/>
    <col min="8208" max="8208" width="2.25" style="2" customWidth="1"/>
    <col min="8209" max="8209" width="9.875" style="2" customWidth="1"/>
    <col min="8210" max="8210" width="10.125" style="2" customWidth="1"/>
    <col min="8211" max="8211" width="1.125" style="2" customWidth="1"/>
    <col min="8212" max="8449" width="13.125" style="2"/>
    <col min="8450" max="8450" width="1.125" style="2" customWidth="1"/>
    <col min="8451" max="8451" width="5.625" style="2" customWidth="1"/>
    <col min="8452" max="8452" width="8.625" style="2" customWidth="1"/>
    <col min="8453" max="8453" width="11.625" style="2" customWidth="1"/>
    <col min="8454" max="8454" width="10.125" style="2" customWidth="1"/>
    <col min="8455" max="8455" width="6.25" style="2" customWidth="1"/>
    <col min="8456" max="8456" width="6.375" style="2" customWidth="1"/>
    <col min="8457" max="8458" width="20" style="2" customWidth="1"/>
    <col min="8459" max="8459" width="6.25" style="2" customWidth="1"/>
    <col min="8460" max="8460" width="10" style="2" customWidth="1"/>
    <col min="8461" max="8461" width="9.875" style="2" customWidth="1"/>
    <col min="8462" max="8462" width="10.125" style="2" customWidth="1"/>
    <col min="8463" max="8463" width="7.75" style="2" customWidth="1"/>
    <col min="8464" max="8464" width="2.25" style="2" customWidth="1"/>
    <col min="8465" max="8465" width="9.875" style="2" customWidth="1"/>
    <col min="8466" max="8466" width="10.125" style="2" customWidth="1"/>
    <col min="8467" max="8467" width="1.125" style="2" customWidth="1"/>
    <col min="8468" max="8705" width="13.125" style="2"/>
    <col min="8706" max="8706" width="1.125" style="2" customWidth="1"/>
    <col min="8707" max="8707" width="5.625" style="2" customWidth="1"/>
    <col min="8708" max="8708" width="8.625" style="2" customWidth="1"/>
    <col min="8709" max="8709" width="11.625" style="2" customWidth="1"/>
    <col min="8710" max="8710" width="10.125" style="2" customWidth="1"/>
    <col min="8711" max="8711" width="6.25" style="2" customWidth="1"/>
    <col min="8712" max="8712" width="6.375" style="2" customWidth="1"/>
    <col min="8713" max="8714" width="20" style="2" customWidth="1"/>
    <col min="8715" max="8715" width="6.25" style="2" customWidth="1"/>
    <col min="8716" max="8716" width="10" style="2" customWidth="1"/>
    <col min="8717" max="8717" width="9.875" style="2" customWidth="1"/>
    <col min="8718" max="8718" width="10.125" style="2" customWidth="1"/>
    <col min="8719" max="8719" width="7.75" style="2" customWidth="1"/>
    <col min="8720" max="8720" width="2.25" style="2" customWidth="1"/>
    <col min="8721" max="8721" width="9.875" style="2" customWidth="1"/>
    <col min="8722" max="8722" width="10.125" style="2" customWidth="1"/>
    <col min="8723" max="8723" width="1.125" style="2" customWidth="1"/>
    <col min="8724" max="8961" width="13.125" style="2"/>
    <col min="8962" max="8962" width="1.125" style="2" customWidth="1"/>
    <col min="8963" max="8963" width="5.625" style="2" customWidth="1"/>
    <col min="8964" max="8964" width="8.625" style="2" customWidth="1"/>
    <col min="8965" max="8965" width="11.625" style="2" customWidth="1"/>
    <col min="8966" max="8966" width="10.125" style="2" customWidth="1"/>
    <col min="8967" max="8967" width="6.25" style="2" customWidth="1"/>
    <col min="8968" max="8968" width="6.375" style="2" customWidth="1"/>
    <col min="8969" max="8970" width="20" style="2" customWidth="1"/>
    <col min="8971" max="8971" width="6.25" style="2" customWidth="1"/>
    <col min="8972" max="8972" width="10" style="2" customWidth="1"/>
    <col min="8973" max="8973" width="9.875" style="2" customWidth="1"/>
    <col min="8974" max="8974" width="10.125" style="2" customWidth="1"/>
    <col min="8975" max="8975" width="7.75" style="2" customWidth="1"/>
    <col min="8976" max="8976" width="2.25" style="2" customWidth="1"/>
    <col min="8977" max="8977" width="9.875" style="2" customWidth="1"/>
    <col min="8978" max="8978" width="10.125" style="2" customWidth="1"/>
    <col min="8979" max="8979" width="1.125" style="2" customWidth="1"/>
    <col min="8980" max="9217" width="13.125" style="2"/>
    <col min="9218" max="9218" width="1.125" style="2" customWidth="1"/>
    <col min="9219" max="9219" width="5.625" style="2" customWidth="1"/>
    <col min="9220" max="9220" width="8.625" style="2" customWidth="1"/>
    <col min="9221" max="9221" width="11.625" style="2" customWidth="1"/>
    <col min="9222" max="9222" width="10.125" style="2" customWidth="1"/>
    <col min="9223" max="9223" width="6.25" style="2" customWidth="1"/>
    <col min="9224" max="9224" width="6.375" style="2" customWidth="1"/>
    <col min="9225" max="9226" width="20" style="2" customWidth="1"/>
    <col min="9227" max="9227" width="6.25" style="2" customWidth="1"/>
    <col min="9228" max="9228" width="10" style="2" customWidth="1"/>
    <col min="9229" max="9229" width="9.875" style="2" customWidth="1"/>
    <col min="9230" max="9230" width="10.125" style="2" customWidth="1"/>
    <col min="9231" max="9231" width="7.75" style="2" customWidth="1"/>
    <col min="9232" max="9232" width="2.25" style="2" customWidth="1"/>
    <col min="9233" max="9233" width="9.875" style="2" customWidth="1"/>
    <col min="9234" max="9234" width="10.125" style="2" customWidth="1"/>
    <col min="9235" max="9235" width="1.125" style="2" customWidth="1"/>
    <col min="9236" max="9473" width="13.125" style="2"/>
    <col min="9474" max="9474" width="1.125" style="2" customWidth="1"/>
    <col min="9475" max="9475" width="5.625" style="2" customWidth="1"/>
    <col min="9476" max="9476" width="8.625" style="2" customWidth="1"/>
    <col min="9477" max="9477" width="11.625" style="2" customWidth="1"/>
    <col min="9478" max="9478" width="10.125" style="2" customWidth="1"/>
    <col min="9479" max="9479" width="6.25" style="2" customWidth="1"/>
    <col min="9480" max="9480" width="6.375" style="2" customWidth="1"/>
    <col min="9481" max="9482" width="20" style="2" customWidth="1"/>
    <col min="9483" max="9483" width="6.25" style="2" customWidth="1"/>
    <col min="9484" max="9484" width="10" style="2" customWidth="1"/>
    <col min="9485" max="9485" width="9.875" style="2" customWidth="1"/>
    <col min="9486" max="9486" width="10.125" style="2" customWidth="1"/>
    <col min="9487" max="9487" width="7.75" style="2" customWidth="1"/>
    <col min="9488" max="9488" width="2.25" style="2" customWidth="1"/>
    <col min="9489" max="9489" width="9.875" style="2" customWidth="1"/>
    <col min="9490" max="9490" width="10.125" style="2" customWidth="1"/>
    <col min="9491" max="9491" width="1.125" style="2" customWidth="1"/>
    <col min="9492" max="9729" width="13.125" style="2"/>
    <col min="9730" max="9730" width="1.125" style="2" customWidth="1"/>
    <col min="9731" max="9731" width="5.625" style="2" customWidth="1"/>
    <col min="9732" max="9732" width="8.625" style="2" customWidth="1"/>
    <col min="9733" max="9733" width="11.625" style="2" customWidth="1"/>
    <col min="9734" max="9734" width="10.125" style="2" customWidth="1"/>
    <col min="9735" max="9735" width="6.25" style="2" customWidth="1"/>
    <col min="9736" max="9736" width="6.375" style="2" customWidth="1"/>
    <col min="9737" max="9738" width="20" style="2" customWidth="1"/>
    <col min="9739" max="9739" width="6.25" style="2" customWidth="1"/>
    <col min="9740" max="9740" width="10" style="2" customWidth="1"/>
    <col min="9741" max="9741" width="9.875" style="2" customWidth="1"/>
    <col min="9742" max="9742" width="10.125" style="2" customWidth="1"/>
    <col min="9743" max="9743" width="7.75" style="2" customWidth="1"/>
    <col min="9744" max="9744" width="2.25" style="2" customWidth="1"/>
    <col min="9745" max="9745" width="9.875" style="2" customWidth="1"/>
    <col min="9746" max="9746" width="10.125" style="2" customWidth="1"/>
    <col min="9747" max="9747" width="1.125" style="2" customWidth="1"/>
    <col min="9748" max="9985" width="13.125" style="2"/>
    <col min="9986" max="9986" width="1.125" style="2" customWidth="1"/>
    <col min="9987" max="9987" width="5.625" style="2" customWidth="1"/>
    <col min="9988" max="9988" width="8.625" style="2" customWidth="1"/>
    <col min="9989" max="9989" width="11.625" style="2" customWidth="1"/>
    <col min="9990" max="9990" width="10.125" style="2" customWidth="1"/>
    <col min="9991" max="9991" width="6.25" style="2" customWidth="1"/>
    <col min="9992" max="9992" width="6.375" style="2" customWidth="1"/>
    <col min="9993" max="9994" width="20" style="2" customWidth="1"/>
    <col min="9995" max="9995" width="6.25" style="2" customWidth="1"/>
    <col min="9996" max="9996" width="10" style="2" customWidth="1"/>
    <col min="9997" max="9997" width="9.875" style="2" customWidth="1"/>
    <col min="9998" max="9998" width="10.125" style="2" customWidth="1"/>
    <col min="9999" max="9999" width="7.75" style="2" customWidth="1"/>
    <col min="10000" max="10000" width="2.25" style="2" customWidth="1"/>
    <col min="10001" max="10001" width="9.875" style="2" customWidth="1"/>
    <col min="10002" max="10002" width="10.125" style="2" customWidth="1"/>
    <col min="10003" max="10003" width="1.125" style="2" customWidth="1"/>
    <col min="10004" max="10241" width="13.125" style="2"/>
    <col min="10242" max="10242" width="1.125" style="2" customWidth="1"/>
    <col min="10243" max="10243" width="5.625" style="2" customWidth="1"/>
    <col min="10244" max="10244" width="8.625" style="2" customWidth="1"/>
    <col min="10245" max="10245" width="11.625" style="2" customWidth="1"/>
    <col min="10246" max="10246" width="10.125" style="2" customWidth="1"/>
    <col min="10247" max="10247" width="6.25" style="2" customWidth="1"/>
    <col min="10248" max="10248" width="6.375" style="2" customWidth="1"/>
    <col min="10249" max="10250" width="20" style="2" customWidth="1"/>
    <col min="10251" max="10251" width="6.25" style="2" customWidth="1"/>
    <col min="10252" max="10252" width="10" style="2" customWidth="1"/>
    <col min="10253" max="10253" width="9.875" style="2" customWidth="1"/>
    <col min="10254" max="10254" width="10.125" style="2" customWidth="1"/>
    <col min="10255" max="10255" width="7.75" style="2" customWidth="1"/>
    <col min="10256" max="10256" width="2.25" style="2" customWidth="1"/>
    <col min="10257" max="10257" width="9.875" style="2" customWidth="1"/>
    <col min="10258" max="10258" width="10.125" style="2" customWidth="1"/>
    <col min="10259" max="10259" width="1.125" style="2" customWidth="1"/>
    <col min="10260" max="10497" width="13.125" style="2"/>
    <col min="10498" max="10498" width="1.125" style="2" customWidth="1"/>
    <col min="10499" max="10499" width="5.625" style="2" customWidth="1"/>
    <col min="10500" max="10500" width="8.625" style="2" customWidth="1"/>
    <col min="10501" max="10501" width="11.625" style="2" customWidth="1"/>
    <col min="10502" max="10502" width="10.125" style="2" customWidth="1"/>
    <col min="10503" max="10503" width="6.25" style="2" customWidth="1"/>
    <col min="10504" max="10504" width="6.375" style="2" customWidth="1"/>
    <col min="10505" max="10506" width="20" style="2" customWidth="1"/>
    <col min="10507" max="10507" width="6.25" style="2" customWidth="1"/>
    <col min="10508" max="10508" width="10" style="2" customWidth="1"/>
    <col min="10509" max="10509" width="9.875" style="2" customWidth="1"/>
    <col min="10510" max="10510" width="10.125" style="2" customWidth="1"/>
    <col min="10511" max="10511" width="7.75" style="2" customWidth="1"/>
    <col min="10512" max="10512" width="2.25" style="2" customWidth="1"/>
    <col min="10513" max="10513" width="9.875" style="2" customWidth="1"/>
    <col min="10514" max="10514" width="10.125" style="2" customWidth="1"/>
    <col min="10515" max="10515" width="1.125" style="2" customWidth="1"/>
    <col min="10516" max="10753" width="13.125" style="2"/>
    <col min="10754" max="10754" width="1.125" style="2" customWidth="1"/>
    <col min="10755" max="10755" width="5.625" style="2" customWidth="1"/>
    <col min="10756" max="10756" width="8.625" style="2" customWidth="1"/>
    <col min="10757" max="10757" width="11.625" style="2" customWidth="1"/>
    <col min="10758" max="10758" width="10.125" style="2" customWidth="1"/>
    <col min="10759" max="10759" width="6.25" style="2" customWidth="1"/>
    <col min="10760" max="10760" width="6.375" style="2" customWidth="1"/>
    <col min="10761" max="10762" width="20" style="2" customWidth="1"/>
    <col min="10763" max="10763" width="6.25" style="2" customWidth="1"/>
    <col min="10764" max="10764" width="10" style="2" customWidth="1"/>
    <col min="10765" max="10765" width="9.875" style="2" customWidth="1"/>
    <col min="10766" max="10766" width="10.125" style="2" customWidth="1"/>
    <col min="10767" max="10767" width="7.75" style="2" customWidth="1"/>
    <col min="10768" max="10768" width="2.25" style="2" customWidth="1"/>
    <col min="10769" max="10769" width="9.875" style="2" customWidth="1"/>
    <col min="10770" max="10770" width="10.125" style="2" customWidth="1"/>
    <col min="10771" max="10771" width="1.125" style="2" customWidth="1"/>
    <col min="10772" max="11009" width="13.125" style="2"/>
    <col min="11010" max="11010" width="1.125" style="2" customWidth="1"/>
    <col min="11011" max="11011" width="5.625" style="2" customWidth="1"/>
    <col min="11012" max="11012" width="8.625" style="2" customWidth="1"/>
    <col min="11013" max="11013" width="11.625" style="2" customWidth="1"/>
    <col min="11014" max="11014" width="10.125" style="2" customWidth="1"/>
    <col min="11015" max="11015" width="6.25" style="2" customWidth="1"/>
    <col min="11016" max="11016" width="6.375" style="2" customWidth="1"/>
    <col min="11017" max="11018" width="20" style="2" customWidth="1"/>
    <col min="11019" max="11019" width="6.25" style="2" customWidth="1"/>
    <col min="11020" max="11020" width="10" style="2" customWidth="1"/>
    <col min="11021" max="11021" width="9.875" style="2" customWidth="1"/>
    <col min="11022" max="11022" width="10.125" style="2" customWidth="1"/>
    <col min="11023" max="11023" width="7.75" style="2" customWidth="1"/>
    <col min="11024" max="11024" width="2.25" style="2" customWidth="1"/>
    <col min="11025" max="11025" width="9.875" style="2" customWidth="1"/>
    <col min="11026" max="11026" width="10.125" style="2" customWidth="1"/>
    <col min="11027" max="11027" width="1.125" style="2" customWidth="1"/>
    <col min="11028" max="11265" width="13.125" style="2"/>
    <col min="11266" max="11266" width="1.125" style="2" customWidth="1"/>
    <col min="11267" max="11267" width="5.625" style="2" customWidth="1"/>
    <col min="11268" max="11268" width="8.625" style="2" customWidth="1"/>
    <col min="11269" max="11269" width="11.625" style="2" customWidth="1"/>
    <col min="11270" max="11270" width="10.125" style="2" customWidth="1"/>
    <col min="11271" max="11271" width="6.25" style="2" customWidth="1"/>
    <col min="11272" max="11272" width="6.375" style="2" customWidth="1"/>
    <col min="11273" max="11274" width="20" style="2" customWidth="1"/>
    <col min="11275" max="11275" width="6.25" style="2" customWidth="1"/>
    <col min="11276" max="11276" width="10" style="2" customWidth="1"/>
    <col min="11277" max="11277" width="9.875" style="2" customWidth="1"/>
    <col min="11278" max="11278" width="10.125" style="2" customWidth="1"/>
    <col min="11279" max="11279" width="7.75" style="2" customWidth="1"/>
    <col min="11280" max="11280" width="2.25" style="2" customWidth="1"/>
    <col min="11281" max="11281" width="9.875" style="2" customWidth="1"/>
    <col min="11282" max="11282" width="10.125" style="2" customWidth="1"/>
    <col min="11283" max="11283" width="1.125" style="2" customWidth="1"/>
    <col min="11284" max="11521" width="13.125" style="2"/>
    <col min="11522" max="11522" width="1.125" style="2" customWidth="1"/>
    <col min="11523" max="11523" width="5.625" style="2" customWidth="1"/>
    <col min="11524" max="11524" width="8.625" style="2" customWidth="1"/>
    <col min="11525" max="11525" width="11.625" style="2" customWidth="1"/>
    <col min="11526" max="11526" width="10.125" style="2" customWidth="1"/>
    <col min="11527" max="11527" width="6.25" style="2" customWidth="1"/>
    <col min="11528" max="11528" width="6.375" style="2" customWidth="1"/>
    <col min="11529" max="11530" width="20" style="2" customWidth="1"/>
    <col min="11531" max="11531" width="6.25" style="2" customWidth="1"/>
    <col min="11532" max="11532" width="10" style="2" customWidth="1"/>
    <col min="11533" max="11533" width="9.875" style="2" customWidth="1"/>
    <col min="11534" max="11534" width="10.125" style="2" customWidth="1"/>
    <col min="11535" max="11535" width="7.75" style="2" customWidth="1"/>
    <col min="11536" max="11536" width="2.25" style="2" customWidth="1"/>
    <col min="11537" max="11537" width="9.875" style="2" customWidth="1"/>
    <col min="11538" max="11538" width="10.125" style="2" customWidth="1"/>
    <col min="11539" max="11539" width="1.125" style="2" customWidth="1"/>
    <col min="11540" max="11777" width="13.125" style="2"/>
    <col min="11778" max="11778" width="1.125" style="2" customWidth="1"/>
    <col min="11779" max="11779" width="5.625" style="2" customWidth="1"/>
    <col min="11780" max="11780" width="8.625" style="2" customWidth="1"/>
    <col min="11781" max="11781" width="11.625" style="2" customWidth="1"/>
    <col min="11782" max="11782" width="10.125" style="2" customWidth="1"/>
    <col min="11783" max="11783" width="6.25" style="2" customWidth="1"/>
    <col min="11784" max="11784" width="6.375" style="2" customWidth="1"/>
    <col min="11785" max="11786" width="20" style="2" customWidth="1"/>
    <col min="11787" max="11787" width="6.25" style="2" customWidth="1"/>
    <col min="11788" max="11788" width="10" style="2" customWidth="1"/>
    <col min="11789" max="11789" width="9.875" style="2" customWidth="1"/>
    <col min="11790" max="11790" width="10.125" style="2" customWidth="1"/>
    <col min="11791" max="11791" width="7.75" style="2" customWidth="1"/>
    <col min="11792" max="11792" width="2.25" style="2" customWidth="1"/>
    <col min="11793" max="11793" width="9.875" style="2" customWidth="1"/>
    <col min="11794" max="11794" width="10.125" style="2" customWidth="1"/>
    <col min="11795" max="11795" width="1.125" style="2" customWidth="1"/>
    <col min="11796" max="12033" width="13.125" style="2"/>
    <col min="12034" max="12034" width="1.125" style="2" customWidth="1"/>
    <col min="12035" max="12035" width="5.625" style="2" customWidth="1"/>
    <col min="12036" max="12036" width="8.625" style="2" customWidth="1"/>
    <col min="12037" max="12037" width="11.625" style="2" customWidth="1"/>
    <col min="12038" max="12038" width="10.125" style="2" customWidth="1"/>
    <col min="12039" max="12039" width="6.25" style="2" customWidth="1"/>
    <col min="12040" max="12040" width="6.375" style="2" customWidth="1"/>
    <col min="12041" max="12042" width="20" style="2" customWidth="1"/>
    <col min="12043" max="12043" width="6.25" style="2" customWidth="1"/>
    <col min="12044" max="12044" width="10" style="2" customWidth="1"/>
    <col min="12045" max="12045" width="9.875" style="2" customWidth="1"/>
    <col min="12046" max="12046" width="10.125" style="2" customWidth="1"/>
    <col min="12047" max="12047" width="7.75" style="2" customWidth="1"/>
    <col min="12048" max="12048" width="2.25" style="2" customWidth="1"/>
    <col min="12049" max="12049" width="9.875" style="2" customWidth="1"/>
    <col min="12050" max="12050" width="10.125" style="2" customWidth="1"/>
    <col min="12051" max="12051" width="1.125" style="2" customWidth="1"/>
    <col min="12052" max="12289" width="13.125" style="2"/>
    <col min="12290" max="12290" width="1.125" style="2" customWidth="1"/>
    <col min="12291" max="12291" width="5.625" style="2" customWidth="1"/>
    <col min="12292" max="12292" width="8.625" style="2" customWidth="1"/>
    <col min="12293" max="12293" width="11.625" style="2" customWidth="1"/>
    <col min="12294" max="12294" width="10.125" style="2" customWidth="1"/>
    <col min="12295" max="12295" width="6.25" style="2" customWidth="1"/>
    <col min="12296" max="12296" width="6.375" style="2" customWidth="1"/>
    <col min="12297" max="12298" width="20" style="2" customWidth="1"/>
    <col min="12299" max="12299" width="6.25" style="2" customWidth="1"/>
    <col min="12300" max="12300" width="10" style="2" customWidth="1"/>
    <col min="12301" max="12301" width="9.875" style="2" customWidth="1"/>
    <col min="12302" max="12302" width="10.125" style="2" customWidth="1"/>
    <col min="12303" max="12303" width="7.75" style="2" customWidth="1"/>
    <col min="12304" max="12304" width="2.25" style="2" customWidth="1"/>
    <col min="12305" max="12305" width="9.875" style="2" customWidth="1"/>
    <col min="12306" max="12306" width="10.125" style="2" customWidth="1"/>
    <col min="12307" max="12307" width="1.125" style="2" customWidth="1"/>
    <col min="12308" max="12545" width="13.125" style="2"/>
    <col min="12546" max="12546" width="1.125" style="2" customWidth="1"/>
    <col min="12547" max="12547" width="5.625" style="2" customWidth="1"/>
    <col min="12548" max="12548" width="8.625" style="2" customWidth="1"/>
    <col min="12549" max="12549" width="11.625" style="2" customWidth="1"/>
    <col min="12550" max="12550" width="10.125" style="2" customWidth="1"/>
    <col min="12551" max="12551" width="6.25" style="2" customWidth="1"/>
    <col min="12552" max="12552" width="6.375" style="2" customWidth="1"/>
    <col min="12553" max="12554" width="20" style="2" customWidth="1"/>
    <col min="12555" max="12555" width="6.25" style="2" customWidth="1"/>
    <col min="12556" max="12556" width="10" style="2" customWidth="1"/>
    <col min="12557" max="12557" width="9.875" style="2" customWidth="1"/>
    <col min="12558" max="12558" width="10.125" style="2" customWidth="1"/>
    <col min="12559" max="12559" width="7.75" style="2" customWidth="1"/>
    <col min="12560" max="12560" width="2.25" style="2" customWidth="1"/>
    <col min="12561" max="12561" width="9.875" style="2" customWidth="1"/>
    <col min="12562" max="12562" width="10.125" style="2" customWidth="1"/>
    <col min="12563" max="12563" width="1.125" style="2" customWidth="1"/>
    <col min="12564" max="12801" width="13.125" style="2"/>
    <col min="12802" max="12802" width="1.125" style="2" customWidth="1"/>
    <col min="12803" max="12803" width="5.625" style="2" customWidth="1"/>
    <col min="12804" max="12804" width="8.625" style="2" customWidth="1"/>
    <col min="12805" max="12805" width="11.625" style="2" customWidth="1"/>
    <col min="12806" max="12806" width="10.125" style="2" customWidth="1"/>
    <col min="12807" max="12807" width="6.25" style="2" customWidth="1"/>
    <col min="12808" max="12808" width="6.375" style="2" customWidth="1"/>
    <col min="12809" max="12810" width="20" style="2" customWidth="1"/>
    <col min="12811" max="12811" width="6.25" style="2" customWidth="1"/>
    <col min="12812" max="12812" width="10" style="2" customWidth="1"/>
    <col min="12813" max="12813" width="9.875" style="2" customWidth="1"/>
    <col min="12814" max="12814" width="10.125" style="2" customWidth="1"/>
    <col min="12815" max="12815" width="7.75" style="2" customWidth="1"/>
    <col min="12816" max="12816" width="2.25" style="2" customWidth="1"/>
    <col min="12817" max="12817" width="9.875" style="2" customWidth="1"/>
    <col min="12818" max="12818" width="10.125" style="2" customWidth="1"/>
    <col min="12819" max="12819" width="1.125" style="2" customWidth="1"/>
    <col min="12820" max="13057" width="13.125" style="2"/>
    <col min="13058" max="13058" width="1.125" style="2" customWidth="1"/>
    <col min="13059" max="13059" width="5.625" style="2" customWidth="1"/>
    <col min="13060" max="13060" width="8.625" style="2" customWidth="1"/>
    <col min="13061" max="13061" width="11.625" style="2" customWidth="1"/>
    <col min="13062" max="13062" width="10.125" style="2" customWidth="1"/>
    <col min="13063" max="13063" width="6.25" style="2" customWidth="1"/>
    <col min="13064" max="13064" width="6.375" style="2" customWidth="1"/>
    <col min="13065" max="13066" width="20" style="2" customWidth="1"/>
    <col min="13067" max="13067" width="6.25" style="2" customWidth="1"/>
    <col min="13068" max="13068" width="10" style="2" customWidth="1"/>
    <col min="13069" max="13069" width="9.875" style="2" customWidth="1"/>
    <col min="13070" max="13070" width="10.125" style="2" customWidth="1"/>
    <col min="13071" max="13071" width="7.75" style="2" customWidth="1"/>
    <col min="13072" max="13072" width="2.25" style="2" customWidth="1"/>
    <col min="13073" max="13073" width="9.875" style="2" customWidth="1"/>
    <col min="13074" max="13074" width="10.125" style="2" customWidth="1"/>
    <col min="13075" max="13075" width="1.125" style="2" customWidth="1"/>
    <col min="13076" max="13313" width="13.125" style="2"/>
    <col min="13314" max="13314" width="1.125" style="2" customWidth="1"/>
    <col min="13315" max="13315" width="5.625" style="2" customWidth="1"/>
    <col min="13316" max="13316" width="8.625" style="2" customWidth="1"/>
    <col min="13317" max="13317" width="11.625" style="2" customWidth="1"/>
    <col min="13318" max="13318" width="10.125" style="2" customWidth="1"/>
    <col min="13319" max="13319" width="6.25" style="2" customWidth="1"/>
    <col min="13320" max="13320" width="6.375" style="2" customWidth="1"/>
    <col min="13321" max="13322" width="20" style="2" customWidth="1"/>
    <col min="13323" max="13323" width="6.25" style="2" customWidth="1"/>
    <col min="13324" max="13324" width="10" style="2" customWidth="1"/>
    <col min="13325" max="13325" width="9.875" style="2" customWidth="1"/>
    <col min="13326" max="13326" width="10.125" style="2" customWidth="1"/>
    <col min="13327" max="13327" width="7.75" style="2" customWidth="1"/>
    <col min="13328" max="13328" width="2.25" style="2" customWidth="1"/>
    <col min="13329" max="13329" width="9.875" style="2" customWidth="1"/>
    <col min="13330" max="13330" width="10.125" style="2" customWidth="1"/>
    <col min="13331" max="13331" width="1.125" style="2" customWidth="1"/>
    <col min="13332" max="13569" width="13.125" style="2"/>
    <col min="13570" max="13570" width="1.125" style="2" customWidth="1"/>
    <col min="13571" max="13571" width="5.625" style="2" customWidth="1"/>
    <col min="13572" max="13572" width="8.625" style="2" customWidth="1"/>
    <col min="13573" max="13573" width="11.625" style="2" customWidth="1"/>
    <col min="13574" max="13574" width="10.125" style="2" customWidth="1"/>
    <col min="13575" max="13575" width="6.25" style="2" customWidth="1"/>
    <col min="13576" max="13576" width="6.375" style="2" customWidth="1"/>
    <col min="13577" max="13578" width="20" style="2" customWidth="1"/>
    <col min="13579" max="13579" width="6.25" style="2" customWidth="1"/>
    <col min="13580" max="13580" width="10" style="2" customWidth="1"/>
    <col min="13581" max="13581" width="9.875" style="2" customWidth="1"/>
    <col min="13582" max="13582" width="10.125" style="2" customWidth="1"/>
    <col min="13583" max="13583" width="7.75" style="2" customWidth="1"/>
    <col min="13584" max="13584" width="2.25" style="2" customWidth="1"/>
    <col min="13585" max="13585" width="9.875" style="2" customWidth="1"/>
    <col min="13586" max="13586" width="10.125" style="2" customWidth="1"/>
    <col min="13587" max="13587" width="1.125" style="2" customWidth="1"/>
    <col min="13588" max="13825" width="13.125" style="2"/>
    <col min="13826" max="13826" width="1.125" style="2" customWidth="1"/>
    <col min="13827" max="13827" width="5.625" style="2" customWidth="1"/>
    <col min="13828" max="13828" width="8.625" style="2" customWidth="1"/>
    <col min="13829" max="13829" width="11.625" style="2" customWidth="1"/>
    <col min="13830" max="13830" width="10.125" style="2" customWidth="1"/>
    <col min="13831" max="13831" width="6.25" style="2" customWidth="1"/>
    <col min="13832" max="13832" width="6.375" style="2" customWidth="1"/>
    <col min="13833" max="13834" width="20" style="2" customWidth="1"/>
    <col min="13835" max="13835" width="6.25" style="2" customWidth="1"/>
    <col min="13836" max="13836" width="10" style="2" customWidth="1"/>
    <col min="13837" max="13837" width="9.875" style="2" customWidth="1"/>
    <col min="13838" max="13838" width="10.125" style="2" customWidth="1"/>
    <col min="13839" max="13839" width="7.75" style="2" customWidth="1"/>
    <col min="13840" max="13840" width="2.25" style="2" customWidth="1"/>
    <col min="13841" max="13841" width="9.875" style="2" customWidth="1"/>
    <col min="13842" max="13842" width="10.125" style="2" customWidth="1"/>
    <col min="13843" max="13843" width="1.125" style="2" customWidth="1"/>
    <col min="13844" max="14081" width="13.125" style="2"/>
    <col min="14082" max="14082" width="1.125" style="2" customWidth="1"/>
    <col min="14083" max="14083" width="5.625" style="2" customWidth="1"/>
    <col min="14084" max="14084" width="8.625" style="2" customWidth="1"/>
    <col min="14085" max="14085" width="11.625" style="2" customWidth="1"/>
    <col min="14086" max="14086" width="10.125" style="2" customWidth="1"/>
    <col min="14087" max="14087" width="6.25" style="2" customWidth="1"/>
    <col min="14088" max="14088" width="6.375" style="2" customWidth="1"/>
    <col min="14089" max="14090" width="20" style="2" customWidth="1"/>
    <col min="14091" max="14091" width="6.25" style="2" customWidth="1"/>
    <col min="14092" max="14092" width="10" style="2" customWidth="1"/>
    <col min="14093" max="14093" width="9.875" style="2" customWidth="1"/>
    <col min="14094" max="14094" width="10.125" style="2" customWidth="1"/>
    <col min="14095" max="14095" width="7.75" style="2" customWidth="1"/>
    <col min="14096" max="14096" width="2.25" style="2" customWidth="1"/>
    <col min="14097" max="14097" width="9.875" style="2" customWidth="1"/>
    <col min="14098" max="14098" width="10.125" style="2" customWidth="1"/>
    <col min="14099" max="14099" width="1.125" style="2" customWidth="1"/>
    <col min="14100" max="14337" width="13.125" style="2"/>
    <col min="14338" max="14338" width="1.125" style="2" customWidth="1"/>
    <col min="14339" max="14339" width="5.625" style="2" customWidth="1"/>
    <col min="14340" max="14340" width="8.625" style="2" customWidth="1"/>
    <col min="14341" max="14341" width="11.625" style="2" customWidth="1"/>
    <col min="14342" max="14342" width="10.125" style="2" customWidth="1"/>
    <col min="14343" max="14343" width="6.25" style="2" customWidth="1"/>
    <col min="14344" max="14344" width="6.375" style="2" customWidth="1"/>
    <col min="14345" max="14346" width="20" style="2" customWidth="1"/>
    <col min="14347" max="14347" width="6.25" style="2" customWidth="1"/>
    <col min="14348" max="14348" width="10" style="2" customWidth="1"/>
    <col min="14349" max="14349" width="9.875" style="2" customWidth="1"/>
    <col min="14350" max="14350" width="10.125" style="2" customWidth="1"/>
    <col min="14351" max="14351" width="7.75" style="2" customWidth="1"/>
    <col min="14352" max="14352" width="2.25" style="2" customWidth="1"/>
    <col min="14353" max="14353" width="9.875" style="2" customWidth="1"/>
    <col min="14354" max="14354" width="10.125" style="2" customWidth="1"/>
    <col min="14355" max="14355" width="1.125" style="2" customWidth="1"/>
    <col min="14356" max="14593" width="13.125" style="2"/>
    <col min="14594" max="14594" width="1.125" style="2" customWidth="1"/>
    <col min="14595" max="14595" width="5.625" style="2" customWidth="1"/>
    <col min="14596" max="14596" width="8.625" style="2" customWidth="1"/>
    <col min="14597" max="14597" width="11.625" style="2" customWidth="1"/>
    <col min="14598" max="14598" width="10.125" style="2" customWidth="1"/>
    <col min="14599" max="14599" width="6.25" style="2" customWidth="1"/>
    <col min="14600" max="14600" width="6.375" style="2" customWidth="1"/>
    <col min="14601" max="14602" width="20" style="2" customWidth="1"/>
    <col min="14603" max="14603" width="6.25" style="2" customWidth="1"/>
    <col min="14604" max="14604" width="10" style="2" customWidth="1"/>
    <col min="14605" max="14605" width="9.875" style="2" customWidth="1"/>
    <col min="14606" max="14606" width="10.125" style="2" customWidth="1"/>
    <col min="14607" max="14607" width="7.75" style="2" customWidth="1"/>
    <col min="14608" max="14608" width="2.25" style="2" customWidth="1"/>
    <col min="14609" max="14609" width="9.875" style="2" customWidth="1"/>
    <col min="14610" max="14610" width="10.125" style="2" customWidth="1"/>
    <col min="14611" max="14611" width="1.125" style="2" customWidth="1"/>
    <col min="14612" max="14849" width="13.125" style="2"/>
    <col min="14850" max="14850" width="1.125" style="2" customWidth="1"/>
    <col min="14851" max="14851" width="5.625" style="2" customWidth="1"/>
    <col min="14852" max="14852" width="8.625" style="2" customWidth="1"/>
    <col min="14853" max="14853" width="11.625" style="2" customWidth="1"/>
    <col min="14854" max="14854" width="10.125" style="2" customWidth="1"/>
    <col min="14855" max="14855" width="6.25" style="2" customWidth="1"/>
    <col min="14856" max="14856" width="6.375" style="2" customWidth="1"/>
    <col min="14857" max="14858" width="20" style="2" customWidth="1"/>
    <col min="14859" max="14859" width="6.25" style="2" customWidth="1"/>
    <col min="14860" max="14860" width="10" style="2" customWidth="1"/>
    <col min="14861" max="14861" width="9.875" style="2" customWidth="1"/>
    <col min="14862" max="14862" width="10.125" style="2" customWidth="1"/>
    <col min="14863" max="14863" width="7.75" style="2" customWidth="1"/>
    <col min="14864" max="14864" width="2.25" style="2" customWidth="1"/>
    <col min="14865" max="14865" width="9.875" style="2" customWidth="1"/>
    <col min="14866" max="14866" width="10.125" style="2" customWidth="1"/>
    <col min="14867" max="14867" width="1.125" style="2" customWidth="1"/>
    <col min="14868" max="15105" width="13.125" style="2"/>
    <col min="15106" max="15106" width="1.125" style="2" customWidth="1"/>
    <col min="15107" max="15107" width="5.625" style="2" customWidth="1"/>
    <col min="15108" max="15108" width="8.625" style="2" customWidth="1"/>
    <col min="15109" max="15109" width="11.625" style="2" customWidth="1"/>
    <col min="15110" max="15110" width="10.125" style="2" customWidth="1"/>
    <col min="15111" max="15111" width="6.25" style="2" customWidth="1"/>
    <col min="15112" max="15112" width="6.375" style="2" customWidth="1"/>
    <col min="15113" max="15114" width="20" style="2" customWidth="1"/>
    <col min="15115" max="15115" width="6.25" style="2" customWidth="1"/>
    <col min="15116" max="15116" width="10" style="2" customWidth="1"/>
    <col min="15117" max="15117" width="9.875" style="2" customWidth="1"/>
    <col min="15118" max="15118" width="10.125" style="2" customWidth="1"/>
    <col min="15119" max="15119" width="7.75" style="2" customWidth="1"/>
    <col min="15120" max="15120" width="2.25" style="2" customWidth="1"/>
    <col min="15121" max="15121" width="9.875" style="2" customWidth="1"/>
    <col min="15122" max="15122" width="10.125" style="2" customWidth="1"/>
    <col min="15123" max="15123" width="1.125" style="2" customWidth="1"/>
    <col min="15124" max="15361" width="13.125" style="2"/>
    <col min="15362" max="15362" width="1.125" style="2" customWidth="1"/>
    <col min="15363" max="15363" width="5.625" style="2" customWidth="1"/>
    <col min="15364" max="15364" width="8.625" style="2" customWidth="1"/>
    <col min="15365" max="15365" width="11.625" style="2" customWidth="1"/>
    <col min="15366" max="15366" width="10.125" style="2" customWidth="1"/>
    <col min="15367" max="15367" width="6.25" style="2" customWidth="1"/>
    <col min="15368" max="15368" width="6.375" style="2" customWidth="1"/>
    <col min="15369" max="15370" width="20" style="2" customWidth="1"/>
    <col min="15371" max="15371" width="6.25" style="2" customWidth="1"/>
    <col min="15372" max="15372" width="10" style="2" customWidth="1"/>
    <col min="15373" max="15373" width="9.875" style="2" customWidth="1"/>
    <col min="15374" max="15374" width="10.125" style="2" customWidth="1"/>
    <col min="15375" max="15375" width="7.75" style="2" customWidth="1"/>
    <col min="15376" max="15376" width="2.25" style="2" customWidth="1"/>
    <col min="15377" max="15377" width="9.875" style="2" customWidth="1"/>
    <col min="15378" max="15378" width="10.125" style="2" customWidth="1"/>
    <col min="15379" max="15379" width="1.125" style="2" customWidth="1"/>
    <col min="15380" max="15617" width="13.125" style="2"/>
    <col min="15618" max="15618" width="1.125" style="2" customWidth="1"/>
    <col min="15619" max="15619" width="5.625" style="2" customWidth="1"/>
    <col min="15620" max="15620" width="8.625" style="2" customWidth="1"/>
    <col min="15621" max="15621" width="11.625" style="2" customWidth="1"/>
    <col min="15622" max="15622" width="10.125" style="2" customWidth="1"/>
    <col min="15623" max="15623" width="6.25" style="2" customWidth="1"/>
    <col min="15624" max="15624" width="6.375" style="2" customWidth="1"/>
    <col min="15625" max="15626" width="20" style="2" customWidth="1"/>
    <col min="15627" max="15627" width="6.25" style="2" customWidth="1"/>
    <col min="15628" max="15628" width="10" style="2" customWidth="1"/>
    <col min="15629" max="15629" width="9.875" style="2" customWidth="1"/>
    <col min="15630" max="15630" width="10.125" style="2" customWidth="1"/>
    <col min="15631" max="15631" width="7.75" style="2" customWidth="1"/>
    <col min="15632" max="15632" width="2.25" style="2" customWidth="1"/>
    <col min="15633" max="15633" width="9.875" style="2" customWidth="1"/>
    <col min="15634" max="15634" width="10.125" style="2" customWidth="1"/>
    <col min="15635" max="15635" width="1.125" style="2" customWidth="1"/>
    <col min="15636" max="15873" width="13.125" style="2"/>
    <col min="15874" max="15874" width="1.125" style="2" customWidth="1"/>
    <col min="15875" max="15875" width="5.625" style="2" customWidth="1"/>
    <col min="15876" max="15876" width="8.625" style="2" customWidth="1"/>
    <col min="15877" max="15877" width="11.625" style="2" customWidth="1"/>
    <col min="15878" max="15878" width="10.125" style="2" customWidth="1"/>
    <col min="15879" max="15879" width="6.25" style="2" customWidth="1"/>
    <col min="15880" max="15880" width="6.375" style="2" customWidth="1"/>
    <col min="15881" max="15882" width="20" style="2" customWidth="1"/>
    <col min="15883" max="15883" width="6.25" style="2" customWidth="1"/>
    <col min="15884" max="15884" width="10" style="2" customWidth="1"/>
    <col min="15885" max="15885" width="9.875" style="2" customWidth="1"/>
    <col min="15886" max="15886" width="10.125" style="2" customWidth="1"/>
    <col min="15887" max="15887" width="7.75" style="2" customWidth="1"/>
    <col min="15888" max="15888" width="2.25" style="2" customWidth="1"/>
    <col min="15889" max="15889" width="9.875" style="2" customWidth="1"/>
    <col min="15890" max="15890" width="10.125" style="2" customWidth="1"/>
    <col min="15891" max="15891" width="1.125" style="2" customWidth="1"/>
    <col min="15892" max="16129" width="13.125" style="2"/>
    <col min="16130" max="16130" width="1.125" style="2" customWidth="1"/>
    <col min="16131" max="16131" width="5.625" style="2" customWidth="1"/>
    <col min="16132" max="16132" width="8.625" style="2" customWidth="1"/>
    <col min="16133" max="16133" width="11.625" style="2" customWidth="1"/>
    <col min="16134" max="16134" width="10.125" style="2" customWidth="1"/>
    <col min="16135" max="16135" width="6.25" style="2" customWidth="1"/>
    <col min="16136" max="16136" width="6.375" style="2" customWidth="1"/>
    <col min="16137" max="16138" width="20" style="2" customWidth="1"/>
    <col min="16139" max="16139" width="6.25" style="2" customWidth="1"/>
    <col min="16140" max="16140" width="10" style="2" customWidth="1"/>
    <col min="16141" max="16141" width="9.875" style="2" customWidth="1"/>
    <col min="16142" max="16142" width="10.125" style="2" customWidth="1"/>
    <col min="16143" max="16143" width="7.75" style="2" customWidth="1"/>
    <col min="16144" max="16144" width="2.25" style="2" customWidth="1"/>
    <col min="16145" max="16145" width="9.875" style="2" customWidth="1"/>
    <col min="16146" max="16146" width="10.125" style="2" customWidth="1"/>
    <col min="16147" max="16147" width="1.125" style="2" customWidth="1"/>
    <col min="16148" max="16384" width="13.125" style="2"/>
  </cols>
  <sheetData>
    <row r="1" spans="3:18" ht="17.100000000000001" customHeight="1" thickBot="1" x14ac:dyDescent="0.45">
      <c r="C1" s="1" t="str">
        <f ca="1">"第"&amp; DBCS(RIGHT(YEAR(TODAY()),2)) &amp;"－３２０－００１６号"</f>
        <v>第２６－３２０－００１６号</v>
      </c>
      <c r="P1" s="3" t="s">
        <v>0</v>
      </c>
      <c r="Q1" s="4"/>
    </row>
    <row r="2" spans="3:18" ht="17.100000000000001" customHeight="1" x14ac:dyDescent="0.4">
      <c r="C2" s="5" t="s">
        <v>1</v>
      </c>
      <c r="D2" s="6"/>
      <c r="E2" s="6"/>
      <c r="F2" s="6"/>
      <c r="G2" s="6"/>
      <c r="H2" s="6"/>
      <c r="I2" s="6"/>
      <c r="J2" s="6"/>
      <c r="K2" s="7" t="s">
        <v>2</v>
      </c>
      <c r="L2" s="7" t="s">
        <v>3</v>
      </c>
      <c r="M2" s="7" t="s">
        <v>4</v>
      </c>
      <c r="N2" s="7" t="s">
        <v>5</v>
      </c>
      <c r="O2" s="8" t="s">
        <v>6</v>
      </c>
      <c r="P2" s="8"/>
      <c r="Q2" s="7" t="s">
        <v>7</v>
      </c>
      <c r="R2" s="9" t="s">
        <v>8</v>
      </c>
    </row>
    <row r="3" spans="3:18" ht="17.100000000000001" customHeight="1" x14ac:dyDescent="0.4">
      <c r="C3" s="10"/>
      <c r="D3" s="11"/>
      <c r="E3" s="11"/>
      <c r="F3" s="11"/>
      <c r="G3" s="11"/>
      <c r="H3" s="11"/>
      <c r="I3" s="11"/>
      <c r="J3" s="11"/>
      <c r="K3" s="12" t="s">
        <v>9</v>
      </c>
      <c r="L3" s="13"/>
      <c r="M3" s="14"/>
      <c r="N3" s="14"/>
      <c r="O3" s="15"/>
      <c r="P3" s="16"/>
      <c r="Q3" s="14"/>
      <c r="R3" s="17"/>
    </row>
    <row r="4" spans="3:18" ht="17.100000000000001" customHeight="1" x14ac:dyDescent="0.4">
      <c r="C4" s="18" t="s">
        <v>10</v>
      </c>
      <c r="D4" s="12"/>
      <c r="E4" s="12"/>
      <c r="F4" s="19" t="s">
        <v>11</v>
      </c>
      <c r="G4" s="19"/>
      <c r="H4" s="19"/>
      <c r="I4" s="19"/>
      <c r="J4" s="19"/>
      <c r="K4" s="12"/>
      <c r="L4" s="20"/>
      <c r="M4" s="21"/>
      <c r="N4" s="21"/>
      <c r="O4" s="22"/>
      <c r="P4" s="23"/>
      <c r="Q4" s="21"/>
      <c r="R4" s="24"/>
    </row>
    <row r="5" spans="3:18" ht="22.5" customHeight="1" x14ac:dyDescent="0.4">
      <c r="C5" s="18"/>
      <c r="D5" s="12"/>
      <c r="E5" s="12"/>
      <c r="F5" s="19"/>
      <c r="G5" s="19"/>
      <c r="H5" s="19"/>
      <c r="I5" s="19"/>
      <c r="J5" s="19"/>
      <c r="K5" s="12"/>
      <c r="L5" s="25"/>
      <c r="M5" s="26"/>
      <c r="N5" s="26"/>
      <c r="O5" s="27"/>
      <c r="P5" s="28"/>
      <c r="Q5" s="26"/>
      <c r="R5" s="29"/>
    </row>
    <row r="6" spans="3:18" ht="17.100000000000001" customHeight="1" x14ac:dyDescent="0.4">
      <c r="C6" s="18" t="s">
        <v>12</v>
      </c>
      <c r="D6" s="12"/>
      <c r="E6" s="12"/>
      <c r="F6" s="19" t="s">
        <v>13</v>
      </c>
      <c r="G6" s="19"/>
      <c r="H6" s="19"/>
      <c r="I6" s="19"/>
      <c r="J6" s="19"/>
      <c r="K6" s="12" t="s">
        <v>14</v>
      </c>
      <c r="L6" s="15"/>
      <c r="M6" s="14"/>
      <c r="N6" s="14"/>
      <c r="O6" s="15"/>
      <c r="P6" s="16"/>
      <c r="Q6" s="14"/>
      <c r="R6" s="17"/>
    </row>
    <row r="7" spans="3:18" ht="17.100000000000001" customHeight="1" x14ac:dyDescent="0.4">
      <c r="C7" s="18"/>
      <c r="D7" s="12"/>
      <c r="E7" s="12"/>
      <c r="F7" s="19"/>
      <c r="G7" s="19"/>
      <c r="H7" s="19"/>
      <c r="I7" s="19"/>
      <c r="J7" s="19"/>
      <c r="K7" s="12"/>
      <c r="L7" s="22"/>
      <c r="M7" s="21"/>
      <c r="N7" s="21"/>
      <c r="O7" s="22"/>
      <c r="P7" s="23"/>
      <c r="Q7" s="21"/>
      <c r="R7" s="24"/>
    </row>
    <row r="8" spans="3:18" ht="22.5" customHeight="1" x14ac:dyDescent="0.4">
      <c r="C8" s="18"/>
      <c r="D8" s="12"/>
      <c r="E8" s="12"/>
      <c r="F8" s="19"/>
      <c r="G8" s="19"/>
      <c r="H8" s="19"/>
      <c r="I8" s="19"/>
      <c r="J8" s="19"/>
      <c r="K8" s="12"/>
      <c r="L8" s="27"/>
      <c r="M8" s="26"/>
      <c r="N8" s="26"/>
      <c r="O8" s="27"/>
      <c r="P8" s="28"/>
      <c r="Q8" s="26"/>
      <c r="R8" s="29"/>
    </row>
    <row r="9" spans="3:18" ht="17.100000000000001" customHeight="1" x14ac:dyDescent="0.4">
      <c r="C9" s="30" t="s">
        <v>15</v>
      </c>
      <c r="D9" s="31" t="s">
        <v>16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  <c r="P9" s="33"/>
      <c r="Q9" s="33"/>
      <c r="R9" s="34"/>
    </row>
    <row r="10" spans="3:18" ht="17.100000000000001" customHeight="1" x14ac:dyDescent="0.4">
      <c r="C10" s="30"/>
      <c r="D10" s="35" t="s">
        <v>17</v>
      </c>
      <c r="E10" s="36"/>
      <c r="F10" s="36"/>
      <c r="G10" s="36"/>
      <c r="H10" s="36"/>
      <c r="I10" s="36"/>
      <c r="J10" s="37"/>
      <c r="K10" s="37"/>
      <c r="L10" s="37"/>
      <c r="M10" s="37"/>
      <c r="N10" s="37"/>
      <c r="O10" s="38"/>
      <c r="P10" s="38"/>
      <c r="Q10" s="38"/>
      <c r="R10" s="39"/>
    </row>
    <row r="11" spans="3:18" ht="17.100000000000001" customHeight="1" x14ac:dyDescent="0.4">
      <c r="C11" s="30"/>
      <c r="D11" s="40"/>
      <c r="E11" s="36" t="s">
        <v>18</v>
      </c>
      <c r="F11" s="36"/>
      <c r="G11" s="36"/>
      <c r="H11" s="36"/>
      <c r="I11" s="36"/>
      <c r="J11" s="37"/>
      <c r="K11" s="37"/>
      <c r="L11" s="37"/>
      <c r="M11" s="37"/>
      <c r="N11" s="37"/>
      <c r="O11" s="38"/>
      <c r="P11" s="38"/>
      <c r="Q11" s="38"/>
      <c r="R11" s="39"/>
    </row>
    <row r="12" spans="3:18" ht="17.100000000000001" customHeight="1" x14ac:dyDescent="0.4">
      <c r="C12" s="30"/>
      <c r="D12" s="35"/>
      <c r="E12" s="41" t="s">
        <v>19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9"/>
    </row>
    <row r="13" spans="3:18" ht="17.100000000000001" customHeight="1" x14ac:dyDescent="0.4">
      <c r="C13" s="30"/>
      <c r="D13" s="42"/>
      <c r="E13" s="41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3:18" ht="17.100000000000001" customHeight="1" x14ac:dyDescent="0.4">
      <c r="C14" s="30"/>
      <c r="D14" s="43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9"/>
    </row>
    <row r="15" spans="3:18" ht="17.100000000000001" customHeight="1" x14ac:dyDescent="0.4">
      <c r="C15" s="30"/>
      <c r="D15" s="44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9"/>
    </row>
    <row r="16" spans="3:18" ht="17.100000000000001" customHeight="1" x14ac:dyDescent="0.4">
      <c r="C16" s="30"/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7"/>
    </row>
    <row r="17" spans="3:18" ht="17.100000000000001" customHeight="1" x14ac:dyDescent="0.4">
      <c r="C17" s="30" t="s">
        <v>20</v>
      </c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48"/>
    </row>
    <row r="18" spans="3:18" ht="17.100000000000001" customHeight="1" x14ac:dyDescent="0.4">
      <c r="C18" s="30"/>
      <c r="D18" s="49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50"/>
    </row>
    <row r="19" spans="3:18" ht="17.100000000000001" customHeight="1" x14ac:dyDescent="0.4">
      <c r="C19" s="30"/>
      <c r="D19" s="49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50"/>
    </row>
    <row r="20" spans="3:18" ht="17.100000000000001" customHeight="1" x14ac:dyDescent="0.4">
      <c r="C20" s="30"/>
      <c r="D20" s="49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50"/>
    </row>
    <row r="21" spans="3:18" ht="17.100000000000001" customHeight="1" x14ac:dyDescent="0.4">
      <c r="C21" s="30"/>
      <c r="D21" s="49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50"/>
    </row>
    <row r="22" spans="3:18" ht="17.100000000000001" customHeight="1" x14ac:dyDescent="0.4">
      <c r="C22" s="30"/>
      <c r="D22" s="49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50"/>
    </row>
    <row r="23" spans="3:18" ht="17.100000000000001" customHeight="1" x14ac:dyDescent="0.4">
      <c r="C23" s="30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3"/>
    </row>
    <row r="24" spans="3:18" ht="17.100000000000001" customHeight="1" x14ac:dyDescent="0.4">
      <c r="C24" s="30" t="s">
        <v>21</v>
      </c>
      <c r="D24" s="31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48"/>
    </row>
    <row r="25" spans="3:18" ht="17.100000000000001" customHeight="1" x14ac:dyDescent="0.4">
      <c r="C25" s="30"/>
      <c r="D25" s="49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50"/>
    </row>
    <row r="26" spans="3:18" ht="17.100000000000001" customHeight="1" x14ac:dyDescent="0.4">
      <c r="C26" s="30"/>
      <c r="D26" s="49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50"/>
    </row>
    <row r="27" spans="3:18" ht="17.100000000000001" customHeight="1" x14ac:dyDescent="0.4">
      <c r="C27" s="30"/>
      <c r="D27" s="49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50"/>
    </row>
    <row r="28" spans="3:18" ht="17.100000000000001" customHeight="1" x14ac:dyDescent="0.4">
      <c r="C28" s="30"/>
      <c r="D28" s="49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50"/>
    </row>
    <row r="29" spans="3:18" ht="17.100000000000001" customHeight="1" x14ac:dyDescent="0.4">
      <c r="C29" s="30"/>
      <c r="D29" s="49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50"/>
    </row>
    <row r="30" spans="3:18" ht="17.100000000000001" customHeight="1" x14ac:dyDescent="0.4">
      <c r="C30" s="3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3"/>
    </row>
    <row r="31" spans="3:18" ht="17.100000000000001" customHeight="1" x14ac:dyDescent="0.4">
      <c r="C31" s="30" t="s">
        <v>22</v>
      </c>
      <c r="D31" s="31" t="s">
        <v>23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48"/>
    </row>
    <row r="32" spans="3:18" ht="17.100000000000001" customHeight="1" x14ac:dyDescent="0.4">
      <c r="C32" s="30"/>
      <c r="D32" s="49"/>
      <c r="E32" s="37"/>
      <c r="F32" s="54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50"/>
    </row>
    <row r="33" spans="2:253" ht="17.100000000000001" customHeight="1" x14ac:dyDescent="0.4">
      <c r="C33" s="30"/>
      <c r="D33" s="49"/>
      <c r="E33" s="37"/>
      <c r="F33" s="37"/>
      <c r="G33" s="37"/>
      <c r="H33" s="37"/>
      <c r="I33" s="37"/>
      <c r="J33" s="55"/>
      <c r="K33" s="55"/>
      <c r="L33" s="55"/>
      <c r="M33" s="55"/>
      <c r="N33" s="55"/>
      <c r="O33" s="55"/>
      <c r="P33" s="37"/>
      <c r="Q33" s="37"/>
      <c r="R33" s="50"/>
    </row>
    <row r="34" spans="2:253" ht="17.100000000000001" customHeight="1" x14ac:dyDescent="0.4">
      <c r="C34" s="30"/>
      <c r="D34" s="49"/>
      <c r="E34" s="37"/>
      <c r="F34" s="37"/>
      <c r="G34" s="37"/>
      <c r="H34" s="37"/>
      <c r="I34" s="37"/>
      <c r="J34" s="56"/>
      <c r="K34" s="56"/>
      <c r="L34" s="56"/>
      <c r="M34" s="56"/>
      <c r="N34" s="56"/>
      <c r="O34" s="56"/>
      <c r="P34" s="37"/>
      <c r="Q34" s="37"/>
      <c r="R34" s="50"/>
    </row>
    <row r="35" spans="2:253" ht="17.100000000000001" customHeight="1" x14ac:dyDescent="0.4">
      <c r="C35" s="30"/>
      <c r="D35" s="49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50"/>
    </row>
    <row r="36" spans="2:253" ht="17.100000000000001" customHeight="1" x14ac:dyDescent="0.4">
      <c r="C36" s="30"/>
      <c r="D36" s="49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50"/>
    </row>
    <row r="37" spans="2:253" ht="16.5" customHeight="1" x14ac:dyDescent="0.4">
      <c r="C37" s="30"/>
      <c r="D37" s="51"/>
      <c r="E37" s="52"/>
      <c r="F37" s="52"/>
      <c r="G37" s="52"/>
      <c r="H37" s="52"/>
      <c r="I37" s="52"/>
      <c r="J37" s="52"/>
      <c r="K37" s="52"/>
      <c r="L37" s="52" t="s">
        <v>24</v>
      </c>
      <c r="M37" s="52"/>
      <c r="N37" s="52"/>
      <c r="O37" s="52"/>
      <c r="P37" s="52"/>
      <c r="Q37" s="52"/>
      <c r="R37" s="53"/>
    </row>
    <row r="38" spans="2:253" ht="39.950000000000003" customHeight="1" x14ac:dyDescent="0.4">
      <c r="B38" s="57"/>
      <c r="C38" s="58"/>
      <c r="D38" s="59"/>
      <c r="E38" s="59"/>
      <c r="F38" s="60" t="s">
        <v>25</v>
      </c>
      <c r="G38" s="61"/>
      <c r="H38" s="61"/>
      <c r="I38" s="61"/>
      <c r="J38" s="62"/>
      <c r="K38" s="63" t="s">
        <v>26</v>
      </c>
      <c r="L38" s="61"/>
      <c r="M38" s="61"/>
      <c r="N38" s="61"/>
      <c r="O38" s="61"/>
      <c r="P38" s="61"/>
      <c r="Q38" s="61"/>
      <c r="R38" s="64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</row>
    <row r="39" spans="2:253" ht="9.4" customHeight="1" x14ac:dyDescent="0.4">
      <c r="C39" s="65" t="s">
        <v>27</v>
      </c>
      <c r="D39" s="66"/>
      <c r="E39" s="16"/>
      <c r="F39" s="14" t="s">
        <v>28</v>
      </c>
      <c r="G39" s="14" t="s">
        <v>29</v>
      </c>
      <c r="H39" s="15" t="s">
        <v>30</v>
      </c>
      <c r="I39" s="66"/>
      <c r="J39" s="67"/>
      <c r="K39" s="68" t="s">
        <v>31</v>
      </c>
      <c r="L39" s="66"/>
      <c r="M39" s="66"/>
      <c r="N39" s="66"/>
      <c r="O39" s="16"/>
      <c r="P39" s="15" t="s">
        <v>32</v>
      </c>
      <c r="Q39" s="66"/>
      <c r="R39" s="69"/>
    </row>
    <row r="40" spans="2:253" ht="9.4" customHeight="1" x14ac:dyDescent="0.4">
      <c r="C40" s="70"/>
      <c r="D40" s="55"/>
      <c r="E40" s="23"/>
      <c r="F40" s="21"/>
      <c r="G40" s="21"/>
      <c r="H40" s="22"/>
      <c r="I40" s="55"/>
      <c r="J40" s="71"/>
      <c r="K40" s="72"/>
      <c r="L40" s="55"/>
      <c r="M40" s="55"/>
      <c r="N40" s="55"/>
      <c r="O40" s="23"/>
      <c r="P40" s="22"/>
      <c r="Q40" s="55"/>
      <c r="R40" s="73"/>
    </row>
    <row r="41" spans="2:253" ht="9.4" customHeight="1" x14ac:dyDescent="0.4">
      <c r="C41" s="70"/>
      <c r="D41" s="55"/>
      <c r="E41" s="23"/>
      <c r="F41" s="21"/>
      <c r="G41" s="21"/>
      <c r="H41" s="14" t="s">
        <v>33</v>
      </c>
      <c r="I41" s="14" t="s">
        <v>34</v>
      </c>
      <c r="J41" s="74" t="s">
        <v>35</v>
      </c>
      <c r="K41" s="75" t="s">
        <v>33</v>
      </c>
      <c r="L41" s="15" t="s">
        <v>34</v>
      </c>
      <c r="M41" s="16"/>
      <c r="N41" s="15" t="s">
        <v>35</v>
      </c>
      <c r="O41" s="16"/>
      <c r="P41" s="22"/>
      <c r="Q41" s="55"/>
      <c r="R41" s="73"/>
    </row>
    <row r="42" spans="2:253" ht="9.4" customHeight="1" x14ac:dyDescent="0.4">
      <c r="C42" s="76"/>
      <c r="D42" s="77"/>
      <c r="E42" s="28"/>
      <c r="F42" s="26"/>
      <c r="G42" s="26"/>
      <c r="H42" s="26"/>
      <c r="I42" s="26"/>
      <c r="J42" s="78"/>
      <c r="K42" s="79"/>
      <c r="L42" s="27"/>
      <c r="M42" s="28"/>
      <c r="N42" s="27"/>
      <c r="O42" s="28"/>
      <c r="P42" s="27"/>
      <c r="Q42" s="77"/>
      <c r="R42" s="80"/>
    </row>
    <row r="43" spans="2:253" s="81" customFormat="1" ht="39.950000000000003" customHeight="1" x14ac:dyDescent="0.2">
      <c r="C43" s="82" t="s">
        <v>36</v>
      </c>
      <c r="D43" s="83"/>
      <c r="E43" s="84"/>
      <c r="F43" s="85"/>
      <c r="G43" s="85"/>
      <c r="H43" s="85"/>
      <c r="I43" s="85"/>
      <c r="J43" s="86"/>
      <c r="K43" s="87"/>
      <c r="L43" s="88"/>
      <c r="M43" s="84"/>
      <c r="N43" s="88"/>
      <c r="O43" s="84"/>
      <c r="P43" s="88"/>
      <c r="Q43" s="83"/>
      <c r="R43" s="89"/>
    </row>
    <row r="44" spans="2:253" s="81" customFormat="1" ht="39.950000000000003" customHeight="1" x14ac:dyDescent="0.2">
      <c r="C44" s="82"/>
      <c r="D44" s="83"/>
      <c r="E44" s="84"/>
      <c r="F44" s="85"/>
      <c r="G44" s="85"/>
      <c r="H44" s="85"/>
      <c r="I44" s="85"/>
      <c r="J44" s="86"/>
      <c r="K44" s="87"/>
      <c r="L44" s="88"/>
      <c r="M44" s="84"/>
      <c r="N44" s="88"/>
      <c r="O44" s="84"/>
      <c r="P44" s="88"/>
      <c r="Q44" s="83"/>
      <c r="R44" s="89"/>
    </row>
    <row r="45" spans="2:253" s="81" customFormat="1" ht="39.950000000000003" customHeight="1" x14ac:dyDescent="0.2">
      <c r="C45" s="90" t="s">
        <v>37</v>
      </c>
      <c r="D45" s="91"/>
      <c r="E45" s="92"/>
      <c r="F45" s="85"/>
      <c r="G45" s="93" t="s">
        <v>38</v>
      </c>
      <c r="H45" s="85">
        <v>1</v>
      </c>
      <c r="I45" s="85"/>
      <c r="J45" s="94"/>
      <c r="K45" s="87"/>
      <c r="L45" s="88"/>
      <c r="M45" s="84"/>
      <c r="N45" s="88"/>
      <c r="O45" s="84"/>
      <c r="P45" s="88"/>
      <c r="Q45" s="83"/>
      <c r="R45" s="89"/>
    </row>
    <row r="46" spans="2:253" s="81" customFormat="1" ht="39.950000000000003" customHeight="1" x14ac:dyDescent="0.2">
      <c r="C46" s="90" t="s">
        <v>39</v>
      </c>
      <c r="D46" s="91"/>
      <c r="E46" s="92"/>
      <c r="F46" s="85"/>
      <c r="G46" s="93" t="s">
        <v>38</v>
      </c>
      <c r="H46" s="85">
        <v>1</v>
      </c>
      <c r="I46" s="85"/>
      <c r="J46" s="86"/>
      <c r="K46" s="87"/>
      <c r="L46" s="88"/>
      <c r="M46" s="84"/>
      <c r="N46" s="88"/>
      <c r="O46" s="84"/>
      <c r="P46" s="88"/>
      <c r="Q46" s="83"/>
      <c r="R46" s="89"/>
    </row>
    <row r="47" spans="2:253" s="81" customFormat="1" ht="39.950000000000003" customHeight="1" x14ac:dyDescent="0.2">
      <c r="C47" s="90"/>
      <c r="D47" s="91"/>
      <c r="E47" s="92"/>
      <c r="F47" s="93"/>
      <c r="G47" s="95"/>
      <c r="H47" s="96"/>
      <c r="I47" s="85"/>
      <c r="J47" s="86"/>
      <c r="K47" s="87"/>
      <c r="L47" s="88"/>
      <c r="M47" s="84"/>
      <c r="N47" s="88"/>
      <c r="O47" s="84"/>
      <c r="P47" s="88"/>
      <c r="Q47" s="83"/>
      <c r="R47" s="89"/>
    </row>
    <row r="48" spans="2:253" s="81" customFormat="1" ht="39.950000000000003" customHeight="1" x14ac:dyDescent="0.2">
      <c r="C48" s="90" t="s">
        <v>40</v>
      </c>
      <c r="D48" s="91"/>
      <c r="E48" s="92"/>
      <c r="F48" s="85"/>
      <c r="G48" s="95" t="s">
        <v>38</v>
      </c>
      <c r="H48" s="96">
        <v>1</v>
      </c>
      <c r="I48" s="97"/>
      <c r="J48" s="86"/>
      <c r="K48" s="87"/>
      <c r="L48" s="88"/>
      <c r="M48" s="84"/>
      <c r="N48" s="88"/>
      <c r="O48" s="84"/>
      <c r="P48" s="88"/>
      <c r="Q48" s="83"/>
      <c r="R48" s="89"/>
    </row>
    <row r="49" spans="3:18" s="81" customFormat="1" ht="39.950000000000003" customHeight="1" x14ac:dyDescent="0.2">
      <c r="C49" s="90" t="s">
        <v>41</v>
      </c>
      <c r="D49" s="91"/>
      <c r="E49" s="92"/>
      <c r="F49" s="85"/>
      <c r="G49" s="85"/>
      <c r="H49" s="85"/>
      <c r="I49" s="85" t="s">
        <v>42</v>
      </c>
      <c r="J49" s="86"/>
      <c r="K49" s="87"/>
      <c r="L49" s="88"/>
      <c r="M49" s="84"/>
      <c r="N49" s="88"/>
      <c r="O49" s="84"/>
      <c r="P49" s="88"/>
      <c r="Q49" s="83"/>
      <c r="R49" s="89"/>
    </row>
    <row r="50" spans="3:18" s="81" customFormat="1" ht="39.950000000000003" customHeight="1" x14ac:dyDescent="0.2">
      <c r="C50" s="90" t="s">
        <v>43</v>
      </c>
      <c r="D50" s="91"/>
      <c r="E50" s="92"/>
      <c r="F50" s="85"/>
      <c r="G50" s="93" t="s">
        <v>44</v>
      </c>
      <c r="H50" s="85">
        <v>10</v>
      </c>
      <c r="I50" s="98"/>
      <c r="J50" s="86"/>
      <c r="K50" s="87"/>
      <c r="L50" s="88"/>
      <c r="M50" s="84"/>
      <c r="N50" s="88"/>
      <c r="O50" s="84"/>
      <c r="P50" s="88"/>
      <c r="Q50" s="83"/>
      <c r="R50" s="89"/>
    </row>
    <row r="51" spans="3:18" s="81" customFormat="1" ht="39.950000000000003" customHeight="1" x14ac:dyDescent="0.2">
      <c r="C51" s="90"/>
      <c r="D51" s="91"/>
      <c r="E51" s="92"/>
      <c r="F51" s="85"/>
      <c r="G51" s="85"/>
      <c r="H51" s="85"/>
      <c r="I51" s="85"/>
      <c r="J51" s="86"/>
      <c r="K51" s="87"/>
      <c r="L51" s="88"/>
      <c r="M51" s="84"/>
      <c r="N51" s="88"/>
      <c r="O51" s="84"/>
      <c r="P51" s="88"/>
      <c r="Q51" s="83"/>
      <c r="R51" s="89"/>
    </row>
    <row r="52" spans="3:18" s="81" customFormat="1" ht="39.950000000000003" customHeight="1" x14ac:dyDescent="0.2">
      <c r="C52" s="90" t="s">
        <v>45</v>
      </c>
      <c r="D52" s="91"/>
      <c r="E52" s="92"/>
      <c r="F52" s="93"/>
      <c r="G52" s="95" t="s">
        <v>38</v>
      </c>
      <c r="H52" s="96">
        <v>1</v>
      </c>
      <c r="I52" s="85"/>
      <c r="J52" s="86"/>
      <c r="K52" s="87"/>
      <c r="L52" s="88"/>
      <c r="M52" s="84"/>
      <c r="N52" s="88"/>
      <c r="O52" s="84"/>
      <c r="P52" s="88"/>
      <c r="Q52" s="83"/>
      <c r="R52" s="89"/>
    </row>
    <row r="53" spans="3:18" s="81" customFormat="1" ht="39.950000000000003" customHeight="1" x14ac:dyDescent="0.2">
      <c r="C53" s="82"/>
      <c r="D53" s="83"/>
      <c r="E53" s="84"/>
      <c r="F53" s="85"/>
      <c r="G53" s="85"/>
      <c r="H53" s="85"/>
      <c r="I53" s="97"/>
      <c r="J53" s="86"/>
      <c r="K53" s="87"/>
      <c r="L53" s="88"/>
      <c r="M53" s="84"/>
      <c r="N53" s="88"/>
      <c r="O53" s="84"/>
      <c r="P53" s="88"/>
      <c r="Q53" s="83"/>
      <c r="R53" s="89"/>
    </row>
    <row r="54" spans="3:18" s="81" customFormat="1" ht="39.950000000000003" customHeight="1" x14ac:dyDescent="0.2">
      <c r="C54" s="82"/>
      <c r="D54" s="83"/>
      <c r="E54" s="84"/>
      <c r="F54" s="85"/>
      <c r="G54" s="93"/>
      <c r="H54" s="85"/>
      <c r="I54" s="99"/>
      <c r="J54" s="86"/>
      <c r="K54" s="87"/>
      <c r="L54" s="88"/>
      <c r="M54" s="84"/>
      <c r="N54" s="88"/>
      <c r="O54" s="84"/>
      <c r="P54" s="88"/>
      <c r="Q54" s="83"/>
      <c r="R54" s="89"/>
    </row>
    <row r="55" spans="3:18" s="81" customFormat="1" ht="39.950000000000003" customHeight="1" x14ac:dyDescent="0.2">
      <c r="C55" s="82"/>
      <c r="D55" s="83"/>
      <c r="E55" s="84"/>
      <c r="F55" s="85"/>
      <c r="G55" s="93"/>
      <c r="H55" s="85"/>
      <c r="I55" s="85"/>
      <c r="J55" s="100"/>
      <c r="K55" s="87"/>
      <c r="L55" s="88"/>
      <c r="M55" s="84"/>
      <c r="N55" s="88"/>
      <c r="O55" s="84"/>
      <c r="P55" s="88"/>
      <c r="Q55" s="83"/>
      <c r="R55" s="89"/>
    </row>
    <row r="56" spans="3:18" s="81" customFormat="1" ht="39.950000000000003" customHeight="1" x14ac:dyDescent="0.2">
      <c r="C56" s="82"/>
      <c r="D56" s="83"/>
      <c r="E56" s="84"/>
      <c r="F56" s="85"/>
      <c r="G56" s="85"/>
      <c r="H56" s="85"/>
      <c r="I56" s="85"/>
      <c r="J56" s="86"/>
      <c r="K56" s="87"/>
      <c r="L56" s="88"/>
      <c r="M56" s="84"/>
      <c r="N56" s="88"/>
      <c r="O56" s="84"/>
      <c r="P56" s="88"/>
      <c r="Q56" s="83"/>
      <c r="R56" s="89"/>
    </row>
    <row r="57" spans="3:18" s="81" customFormat="1" ht="39.950000000000003" customHeight="1" x14ac:dyDescent="0.2">
      <c r="C57" s="82"/>
      <c r="D57" s="83"/>
      <c r="E57" s="84"/>
      <c r="F57" s="85"/>
      <c r="G57" s="85"/>
      <c r="H57" s="85"/>
      <c r="I57" s="85"/>
      <c r="J57" s="86"/>
      <c r="K57" s="87"/>
      <c r="L57" s="88"/>
      <c r="M57" s="84"/>
      <c r="N57" s="88"/>
      <c r="O57" s="84"/>
      <c r="P57" s="88"/>
      <c r="Q57" s="83"/>
      <c r="R57" s="89"/>
    </row>
    <row r="58" spans="3:18" s="81" customFormat="1" ht="39.950000000000003" customHeight="1" x14ac:dyDescent="0.2">
      <c r="C58" s="82"/>
      <c r="D58" s="83"/>
      <c r="E58" s="84"/>
      <c r="F58" s="85"/>
      <c r="G58" s="85"/>
      <c r="H58" s="85"/>
      <c r="I58" s="85"/>
      <c r="J58" s="100"/>
      <c r="K58" s="87"/>
      <c r="L58" s="88"/>
      <c r="M58" s="84"/>
      <c r="N58" s="88"/>
      <c r="O58" s="84"/>
      <c r="P58" s="88"/>
      <c r="Q58" s="83"/>
      <c r="R58" s="89"/>
    </row>
    <row r="59" spans="3:18" s="81" customFormat="1" ht="39.950000000000003" customHeight="1" x14ac:dyDescent="0.2">
      <c r="C59" s="82"/>
      <c r="D59" s="83"/>
      <c r="E59" s="84"/>
      <c r="F59" s="85"/>
      <c r="G59" s="85"/>
      <c r="H59" s="85"/>
      <c r="I59" s="85"/>
      <c r="J59" s="100"/>
      <c r="K59" s="87"/>
      <c r="L59" s="88"/>
      <c r="M59" s="84"/>
      <c r="N59" s="88"/>
      <c r="O59" s="84"/>
      <c r="P59" s="88"/>
      <c r="Q59" s="83"/>
      <c r="R59" s="89"/>
    </row>
    <row r="60" spans="3:18" s="81" customFormat="1" ht="39.950000000000003" customHeight="1" x14ac:dyDescent="0.2">
      <c r="C60" s="82"/>
      <c r="D60" s="83"/>
      <c r="E60" s="84"/>
      <c r="F60" s="85"/>
      <c r="G60" s="85"/>
      <c r="H60" s="85"/>
      <c r="I60" s="85"/>
      <c r="J60" s="100"/>
      <c r="K60" s="87"/>
      <c r="L60" s="88"/>
      <c r="M60" s="84"/>
      <c r="N60" s="88"/>
      <c r="O60" s="84"/>
      <c r="P60" s="88"/>
      <c r="Q60" s="83"/>
      <c r="R60" s="89"/>
    </row>
    <row r="61" spans="3:18" s="81" customFormat="1" ht="39.950000000000003" customHeight="1" x14ac:dyDescent="0.2">
      <c r="C61" s="82"/>
      <c r="D61" s="83"/>
      <c r="E61" s="84"/>
      <c r="F61" s="85"/>
      <c r="G61" s="85"/>
      <c r="H61" s="85"/>
      <c r="I61" s="85"/>
      <c r="J61" s="100"/>
      <c r="K61" s="87"/>
      <c r="L61" s="88"/>
      <c r="M61" s="84"/>
      <c r="N61" s="88"/>
      <c r="O61" s="84"/>
      <c r="P61" s="88"/>
      <c r="Q61" s="83"/>
      <c r="R61" s="89"/>
    </row>
    <row r="62" spans="3:18" ht="39.950000000000003" customHeight="1" thickBot="1" x14ac:dyDescent="0.45">
      <c r="C62" s="101"/>
      <c r="D62" s="102"/>
      <c r="E62" s="103"/>
      <c r="F62" s="104"/>
      <c r="G62" s="104"/>
      <c r="H62" s="104"/>
      <c r="I62" s="104"/>
      <c r="J62" s="105"/>
      <c r="K62" s="106"/>
      <c r="L62" s="107"/>
      <c r="M62" s="103"/>
      <c r="N62" s="107"/>
      <c r="O62" s="103"/>
      <c r="P62" s="107"/>
      <c r="Q62" s="102"/>
      <c r="R62" s="108"/>
    </row>
    <row r="63" spans="3:18" ht="6.75" customHeight="1" x14ac:dyDescent="0.4">
      <c r="D63" s="109"/>
      <c r="E63" s="109"/>
      <c r="F63" s="109"/>
      <c r="G63" s="109"/>
      <c r="H63" s="109"/>
      <c r="I63" s="109"/>
    </row>
    <row r="152" spans="14:14" x14ac:dyDescent="0.4">
      <c r="N152" s="2">
        <f>ROUND(SUM(N151:N151),3)</f>
        <v>0</v>
      </c>
    </row>
    <row r="161" spans="3:3" x14ac:dyDescent="0.4">
      <c r="C161" s="2" t="s">
        <v>46</v>
      </c>
    </row>
  </sheetData>
  <mergeCells count="122">
    <mergeCell ref="C62:E62"/>
    <mergeCell ref="L62:M62"/>
    <mergeCell ref="N62:O62"/>
    <mergeCell ref="P62:R62"/>
    <mergeCell ref="C60:E60"/>
    <mergeCell ref="L60:M60"/>
    <mergeCell ref="N60:O60"/>
    <mergeCell ref="P60:R60"/>
    <mergeCell ref="C61:E61"/>
    <mergeCell ref="L61:M61"/>
    <mergeCell ref="N61:O61"/>
    <mergeCell ref="P61:R61"/>
    <mergeCell ref="C58:E58"/>
    <mergeCell ref="L58:M58"/>
    <mergeCell ref="N58:O58"/>
    <mergeCell ref="P58:R58"/>
    <mergeCell ref="C59:E59"/>
    <mergeCell ref="L59:M59"/>
    <mergeCell ref="N59:O59"/>
    <mergeCell ref="P59:R59"/>
    <mergeCell ref="C56:E56"/>
    <mergeCell ref="L56:M56"/>
    <mergeCell ref="N56:O56"/>
    <mergeCell ref="P56:R56"/>
    <mergeCell ref="C57:E57"/>
    <mergeCell ref="L57:M57"/>
    <mergeCell ref="N57:O57"/>
    <mergeCell ref="P57:R57"/>
    <mergeCell ref="C54:E54"/>
    <mergeCell ref="L54:M54"/>
    <mergeCell ref="N54:O54"/>
    <mergeCell ref="P54:R54"/>
    <mergeCell ref="C55:E55"/>
    <mergeCell ref="L55:M55"/>
    <mergeCell ref="N55:O55"/>
    <mergeCell ref="P55:R55"/>
    <mergeCell ref="C52:E52"/>
    <mergeCell ref="L52:M52"/>
    <mergeCell ref="N52:O52"/>
    <mergeCell ref="P52:R52"/>
    <mergeCell ref="C53:E53"/>
    <mergeCell ref="L53:M53"/>
    <mergeCell ref="N53:O53"/>
    <mergeCell ref="P53:R53"/>
    <mergeCell ref="C50:E50"/>
    <mergeCell ref="L50:M50"/>
    <mergeCell ref="N50:O50"/>
    <mergeCell ref="P50:R50"/>
    <mergeCell ref="C51:E51"/>
    <mergeCell ref="L51:M51"/>
    <mergeCell ref="N51:O51"/>
    <mergeCell ref="P51:R51"/>
    <mergeCell ref="C48:E48"/>
    <mergeCell ref="L48:M48"/>
    <mergeCell ref="N48:O48"/>
    <mergeCell ref="P48:R48"/>
    <mergeCell ref="C49:E49"/>
    <mergeCell ref="L49:M49"/>
    <mergeCell ref="N49:O49"/>
    <mergeCell ref="P49:R49"/>
    <mergeCell ref="C46:E46"/>
    <mergeCell ref="L46:M46"/>
    <mergeCell ref="N46:O46"/>
    <mergeCell ref="P46:R46"/>
    <mergeCell ref="C47:E47"/>
    <mergeCell ref="L47:M47"/>
    <mergeCell ref="N47:O47"/>
    <mergeCell ref="P47:R47"/>
    <mergeCell ref="P43:R43"/>
    <mergeCell ref="C44:E44"/>
    <mergeCell ref="L44:M44"/>
    <mergeCell ref="N44:O44"/>
    <mergeCell ref="P44:R44"/>
    <mergeCell ref="C45:E45"/>
    <mergeCell ref="L45:M45"/>
    <mergeCell ref="N45:O45"/>
    <mergeCell ref="P45:R45"/>
    <mergeCell ref="I41:I42"/>
    <mergeCell ref="J41:J42"/>
    <mergeCell ref="K41:K42"/>
    <mergeCell ref="L41:M42"/>
    <mergeCell ref="N41:O42"/>
    <mergeCell ref="C43:E43"/>
    <mergeCell ref="L43:M43"/>
    <mergeCell ref="N43:O43"/>
    <mergeCell ref="C38:E38"/>
    <mergeCell ref="F38:J38"/>
    <mergeCell ref="K38:R38"/>
    <mergeCell ref="C39:E42"/>
    <mergeCell ref="F39:F42"/>
    <mergeCell ref="G39:G42"/>
    <mergeCell ref="H39:J40"/>
    <mergeCell ref="K39:O40"/>
    <mergeCell ref="P39:R42"/>
    <mergeCell ref="H41:H42"/>
    <mergeCell ref="Q6:Q8"/>
    <mergeCell ref="R6:R8"/>
    <mergeCell ref="C9:C16"/>
    <mergeCell ref="C17:C23"/>
    <mergeCell ref="C24:C30"/>
    <mergeCell ref="C31:C37"/>
    <mergeCell ref="J33:K33"/>
    <mergeCell ref="L33:O33"/>
    <mergeCell ref="R3:R5"/>
    <mergeCell ref="C4:E5"/>
    <mergeCell ref="F4:J5"/>
    <mergeCell ref="C6:E8"/>
    <mergeCell ref="F6:J8"/>
    <mergeCell ref="K6:K8"/>
    <mergeCell ref="L6:L8"/>
    <mergeCell ref="M6:M8"/>
    <mergeCell ref="N6:N8"/>
    <mergeCell ref="O6:P8"/>
    <mergeCell ref="P1:Q1"/>
    <mergeCell ref="C2:J3"/>
    <mergeCell ref="O2:P2"/>
    <mergeCell ref="K3:K5"/>
    <mergeCell ref="L3:L5"/>
    <mergeCell ref="M3:M5"/>
    <mergeCell ref="N3:N5"/>
    <mergeCell ref="O3:P5"/>
    <mergeCell ref="Q3:Q5"/>
  </mergeCells>
  <phoneticPr fontId="3"/>
  <printOptions horizontalCentered="1" verticalCentered="1"/>
  <pageMargins left="0.78740157480314965" right="0.78740157480314965" top="0.39370078740157483" bottom="0.39370078740157483" header="0.51181102362204722" footer="0.51181102362204722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97"/>
  <sheetViews>
    <sheetView tabSelected="1" view="pageBreakPreview" zoomScale="55" zoomScaleNormal="65" zoomScaleSheetLayoutView="55" workbookViewId="0">
      <selection activeCell="I22" sqref="I22"/>
    </sheetView>
  </sheetViews>
  <sheetFormatPr defaultRowHeight="17.25" x14ac:dyDescent="0.2"/>
  <cols>
    <col min="1" max="1" width="50.875" style="111" customWidth="1"/>
    <col min="2" max="2" width="1.625" style="81" customWidth="1"/>
    <col min="3" max="3" width="25.75" style="81" customWidth="1"/>
    <col min="4" max="4" width="10.125" style="81" customWidth="1"/>
    <col min="5" max="5" width="7" style="81" customWidth="1"/>
    <col min="6" max="6" width="8.5" style="81" customWidth="1"/>
    <col min="7" max="8" width="19.125" style="81" customWidth="1"/>
    <col min="9" max="9" width="7.375" style="81" customWidth="1"/>
    <col min="10" max="10" width="20" style="81" customWidth="1"/>
    <col min="11" max="11" width="19.125" style="81" customWidth="1"/>
    <col min="12" max="12" width="11.625" style="81" customWidth="1"/>
    <col min="13" max="13" width="11.75" style="81" customWidth="1"/>
    <col min="14" max="14" width="1.125" style="81" customWidth="1"/>
    <col min="15" max="15" width="9" style="111"/>
    <col min="16" max="16" width="10.25" style="111" bestFit="1" customWidth="1"/>
    <col min="17" max="17" width="9" style="111"/>
    <col min="18" max="18" width="11.75" style="111" bestFit="1" customWidth="1"/>
    <col min="19" max="257" width="9" style="111"/>
    <col min="258" max="258" width="1.625" style="111" customWidth="1"/>
    <col min="259" max="259" width="23.25" style="111" customWidth="1"/>
    <col min="260" max="260" width="10.125" style="111" customWidth="1"/>
    <col min="261" max="261" width="7" style="111" customWidth="1"/>
    <col min="262" max="262" width="7.375" style="111" customWidth="1"/>
    <col min="263" max="264" width="19.125" style="111" customWidth="1"/>
    <col min="265" max="265" width="7.375" style="111" customWidth="1"/>
    <col min="266" max="266" width="20" style="111" customWidth="1"/>
    <col min="267" max="267" width="19.125" style="111" customWidth="1"/>
    <col min="268" max="268" width="11.625" style="111" customWidth="1"/>
    <col min="269" max="269" width="11.75" style="111" customWidth="1"/>
    <col min="270" max="270" width="1.125" style="111" customWidth="1"/>
    <col min="271" max="513" width="9" style="111"/>
    <col min="514" max="514" width="1.625" style="111" customWidth="1"/>
    <col min="515" max="515" width="23.25" style="111" customWidth="1"/>
    <col min="516" max="516" width="10.125" style="111" customWidth="1"/>
    <col min="517" max="517" width="7" style="111" customWidth="1"/>
    <col min="518" max="518" width="7.375" style="111" customWidth="1"/>
    <col min="519" max="520" width="19.125" style="111" customWidth="1"/>
    <col min="521" max="521" width="7.375" style="111" customWidth="1"/>
    <col min="522" max="522" width="20" style="111" customWidth="1"/>
    <col min="523" max="523" width="19.125" style="111" customWidth="1"/>
    <col min="524" max="524" width="11.625" style="111" customWidth="1"/>
    <col min="525" max="525" width="11.75" style="111" customWidth="1"/>
    <col min="526" max="526" width="1.125" style="111" customWidth="1"/>
    <col min="527" max="769" width="9" style="111"/>
    <col min="770" max="770" width="1.625" style="111" customWidth="1"/>
    <col min="771" max="771" width="23.25" style="111" customWidth="1"/>
    <col min="772" max="772" width="10.125" style="111" customWidth="1"/>
    <col min="773" max="773" width="7" style="111" customWidth="1"/>
    <col min="774" max="774" width="7.375" style="111" customWidth="1"/>
    <col min="775" max="776" width="19.125" style="111" customWidth="1"/>
    <col min="777" max="777" width="7.375" style="111" customWidth="1"/>
    <col min="778" max="778" width="20" style="111" customWidth="1"/>
    <col min="779" max="779" width="19.125" style="111" customWidth="1"/>
    <col min="780" max="780" width="11.625" style="111" customWidth="1"/>
    <col min="781" max="781" width="11.75" style="111" customWidth="1"/>
    <col min="782" max="782" width="1.125" style="111" customWidth="1"/>
    <col min="783" max="1025" width="9" style="111"/>
    <col min="1026" max="1026" width="1.625" style="111" customWidth="1"/>
    <col min="1027" max="1027" width="23.25" style="111" customWidth="1"/>
    <col min="1028" max="1028" width="10.125" style="111" customWidth="1"/>
    <col min="1029" max="1029" width="7" style="111" customWidth="1"/>
    <col min="1030" max="1030" width="7.375" style="111" customWidth="1"/>
    <col min="1031" max="1032" width="19.125" style="111" customWidth="1"/>
    <col min="1033" max="1033" width="7.375" style="111" customWidth="1"/>
    <col min="1034" max="1034" width="20" style="111" customWidth="1"/>
    <col min="1035" max="1035" width="19.125" style="111" customWidth="1"/>
    <col min="1036" max="1036" width="11.625" style="111" customWidth="1"/>
    <col min="1037" max="1037" width="11.75" style="111" customWidth="1"/>
    <col min="1038" max="1038" width="1.125" style="111" customWidth="1"/>
    <col min="1039" max="1281" width="9" style="111"/>
    <col min="1282" max="1282" width="1.625" style="111" customWidth="1"/>
    <col min="1283" max="1283" width="23.25" style="111" customWidth="1"/>
    <col min="1284" max="1284" width="10.125" style="111" customWidth="1"/>
    <col min="1285" max="1285" width="7" style="111" customWidth="1"/>
    <col min="1286" max="1286" width="7.375" style="111" customWidth="1"/>
    <col min="1287" max="1288" width="19.125" style="111" customWidth="1"/>
    <col min="1289" max="1289" width="7.375" style="111" customWidth="1"/>
    <col min="1290" max="1290" width="20" style="111" customWidth="1"/>
    <col min="1291" max="1291" width="19.125" style="111" customWidth="1"/>
    <col min="1292" max="1292" width="11.625" style="111" customWidth="1"/>
    <col min="1293" max="1293" width="11.75" style="111" customWidth="1"/>
    <col min="1294" max="1294" width="1.125" style="111" customWidth="1"/>
    <col min="1295" max="1537" width="9" style="111"/>
    <col min="1538" max="1538" width="1.625" style="111" customWidth="1"/>
    <col min="1539" max="1539" width="23.25" style="111" customWidth="1"/>
    <col min="1540" max="1540" width="10.125" style="111" customWidth="1"/>
    <col min="1541" max="1541" width="7" style="111" customWidth="1"/>
    <col min="1542" max="1542" width="7.375" style="111" customWidth="1"/>
    <col min="1543" max="1544" width="19.125" style="111" customWidth="1"/>
    <col min="1545" max="1545" width="7.375" style="111" customWidth="1"/>
    <col min="1546" max="1546" width="20" style="111" customWidth="1"/>
    <col min="1547" max="1547" width="19.125" style="111" customWidth="1"/>
    <col min="1548" max="1548" width="11.625" style="111" customWidth="1"/>
    <col min="1549" max="1549" width="11.75" style="111" customWidth="1"/>
    <col min="1550" max="1550" width="1.125" style="111" customWidth="1"/>
    <col min="1551" max="1793" width="9" style="111"/>
    <col min="1794" max="1794" width="1.625" style="111" customWidth="1"/>
    <col min="1795" max="1795" width="23.25" style="111" customWidth="1"/>
    <col min="1796" max="1796" width="10.125" style="111" customWidth="1"/>
    <col min="1797" max="1797" width="7" style="111" customWidth="1"/>
    <col min="1798" max="1798" width="7.375" style="111" customWidth="1"/>
    <col min="1799" max="1800" width="19.125" style="111" customWidth="1"/>
    <col min="1801" max="1801" width="7.375" style="111" customWidth="1"/>
    <col min="1802" max="1802" width="20" style="111" customWidth="1"/>
    <col min="1803" max="1803" width="19.125" style="111" customWidth="1"/>
    <col min="1804" max="1804" width="11.625" style="111" customWidth="1"/>
    <col min="1805" max="1805" width="11.75" style="111" customWidth="1"/>
    <col min="1806" max="1806" width="1.125" style="111" customWidth="1"/>
    <col min="1807" max="2049" width="9" style="111"/>
    <col min="2050" max="2050" width="1.625" style="111" customWidth="1"/>
    <col min="2051" max="2051" width="23.25" style="111" customWidth="1"/>
    <col min="2052" max="2052" width="10.125" style="111" customWidth="1"/>
    <col min="2053" max="2053" width="7" style="111" customWidth="1"/>
    <col min="2054" max="2054" width="7.375" style="111" customWidth="1"/>
    <col min="2055" max="2056" width="19.125" style="111" customWidth="1"/>
    <col min="2057" max="2057" width="7.375" style="111" customWidth="1"/>
    <col min="2058" max="2058" width="20" style="111" customWidth="1"/>
    <col min="2059" max="2059" width="19.125" style="111" customWidth="1"/>
    <col min="2060" max="2060" width="11.625" style="111" customWidth="1"/>
    <col min="2061" max="2061" width="11.75" style="111" customWidth="1"/>
    <col min="2062" max="2062" width="1.125" style="111" customWidth="1"/>
    <col min="2063" max="2305" width="9" style="111"/>
    <col min="2306" max="2306" width="1.625" style="111" customWidth="1"/>
    <col min="2307" max="2307" width="23.25" style="111" customWidth="1"/>
    <col min="2308" max="2308" width="10.125" style="111" customWidth="1"/>
    <col min="2309" max="2309" width="7" style="111" customWidth="1"/>
    <col min="2310" max="2310" width="7.375" style="111" customWidth="1"/>
    <col min="2311" max="2312" width="19.125" style="111" customWidth="1"/>
    <col min="2313" max="2313" width="7.375" style="111" customWidth="1"/>
    <col min="2314" max="2314" width="20" style="111" customWidth="1"/>
    <col min="2315" max="2315" width="19.125" style="111" customWidth="1"/>
    <col min="2316" max="2316" width="11.625" style="111" customWidth="1"/>
    <col min="2317" max="2317" width="11.75" style="111" customWidth="1"/>
    <col min="2318" max="2318" width="1.125" style="111" customWidth="1"/>
    <col min="2319" max="2561" width="9" style="111"/>
    <col min="2562" max="2562" width="1.625" style="111" customWidth="1"/>
    <col min="2563" max="2563" width="23.25" style="111" customWidth="1"/>
    <col min="2564" max="2564" width="10.125" style="111" customWidth="1"/>
    <col min="2565" max="2565" width="7" style="111" customWidth="1"/>
    <col min="2566" max="2566" width="7.375" style="111" customWidth="1"/>
    <col min="2567" max="2568" width="19.125" style="111" customWidth="1"/>
    <col min="2569" max="2569" width="7.375" style="111" customWidth="1"/>
    <col min="2570" max="2570" width="20" style="111" customWidth="1"/>
    <col min="2571" max="2571" width="19.125" style="111" customWidth="1"/>
    <col min="2572" max="2572" width="11.625" style="111" customWidth="1"/>
    <col min="2573" max="2573" width="11.75" style="111" customWidth="1"/>
    <col min="2574" max="2574" width="1.125" style="111" customWidth="1"/>
    <col min="2575" max="2817" width="9" style="111"/>
    <col min="2818" max="2818" width="1.625" style="111" customWidth="1"/>
    <col min="2819" max="2819" width="23.25" style="111" customWidth="1"/>
    <col min="2820" max="2820" width="10.125" style="111" customWidth="1"/>
    <col min="2821" max="2821" width="7" style="111" customWidth="1"/>
    <col min="2822" max="2822" width="7.375" style="111" customWidth="1"/>
    <col min="2823" max="2824" width="19.125" style="111" customWidth="1"/>
    <col min="2825" max="2825" width="7.375" style="111" customWidth="1"/>
    <col min="2826" max="2826" width="20" style="111" customWidth="1"/>
    <col min="2827" max="2827" width="19.125" style="111" customWidth="1"/>
    <col min="2828" max="2828" width="11.625" style="111" customWidth="1"/>
    <col min="2829" max="2829" width="11.75" style="111" customWidth="1"/>
    <col min="2830" max="2830" width="1.125" style="111" customWidth="1"/>
    <col min="2831" max="3073" width="9" style="111"/>
    <col min="3074" max="3074" width="1.625" style="111" customWidth="1"/>
    <col min="3075" max="3075" width="23.25" style="111" customWidth="1"/>
    <col min="3076" max="3076" width="10.125" style="111" customWidth="1"/>
    <col min="3077" max="3077" width="7" style="111" customWidth="1"/>
    <col min="3078" max="3078" width="7.375" style="111" customWidth="1"/>
    <col min="3079" max="3080" width="19.125" style="111" customWidth="1"/>
    <col min="3081" max="3081" width="7.375" style="111" customWidth="1"/>
    <col min="3082" max="3082" width="20" style="111" customWidth="1"/>
    <col min="3083" max="3083" width="19.125" style="111" customWidth="1"/>
    <col min="3084" max="3084" width="11.625" style="111" customWidth="1"/>
    <col min="3085" max="3085" width="11.75" style="111" customWidth="1"/>
    <col min="3086" max="3086" width="1.125" style="111" customWidth="1"/>
    <col min="3087" max="3329" width="9" style="111"/>
    <col min="3330" max="3330" width="1.625" style="111" customWidth="1"/>
    <col min="3331" max="3331" width="23.25" style="111" customWidth="1"/>
    <col min="3332" max="3332" width="10.125" style="111" customWidth="1"/>
    <col min="3333" max="3333" width="7" style="111" customWidth="1"/>
    <col min="3334" max="3334" width="7.375" style="111" customWidth="1"/>
    <col min="3335" max="3336" width="19.125" style="111" customWidth="1"/>
    <col min="3337" max="3337" width="7.375" style="111" customWidth="1"/>
    <col min="3338" max="3338" width="20" style="111" customWidth="1"/>
    <col min="3339" max="3339" width="19.125" style="111" customWidth="1"/>
    <col min="3340" max="3340" width="11.625" style="111" customWidth="1"/>
    <col min="3341" max="3341" width="11.75" style="111" customWidth="1"/>
    <col min="3342" max="3342" width="1.125" style="111" customWidth="1"/>
    <col min="3343" max="3585" width="9" style="111"/>
    <col min="3586" max="3586" width="1.625" style="111" customWidth="1"/>
    <col min="3587" max="3587" width="23.25" style="111" customWidth="1"/>
    <col min="3588" max="3588" width="10.125" style="111" customWidth="1"/>
    <col min="3589" max="3589" width="7" style="111" customWidth="1"/>
    <col min="3590" max="3590" width="7.375" style="111" customWidth="1"/>
    <col min="3591" max="3592" width="19.125" style="111" customWidth="1"/>
    <col min="3593" max="3593" width="7.375" style="111" customWidth="1"/>
    <col min="3594" max="3594" width="20" style="111" customWidth="1"/>
    <col min="3595" max="3595" width="19.125" style="111" customWidth="1"/>
    <col min="3596" max="3596" width="11.625" style="111" customWidth="1"/>
    <col min="3597" max="3597" width="11.75" style="111" customWidth="1"/>
    <col min="3598" max="3598" width="1.125" style="111" customWidth="1"/>
    <col min="3599" max="3841" width="9" style="111"/>
    <col min="3842" max="3842" width="1.625" style="111" customWidth="1"/>
    <col min="3843" max="3843" width="23.25" style="111" customWidth="1"/>
    <col min="3844" max="3844" width="10.125" style="111" customWidth="1"/>
    <col min="3845" max="3845" width="7" style="111" customWidth="1"/>
    <col min="3846" max="3846" width="7.375" style="111" customWidth="1"/>
    <col min="3847" max="3848" width="19.125" style="111" customWidth="1"/>
    <col min="3849" max="3849" width="7.375" style="111" customWidth="1"/>
    <col min="3850" max="3850" width="20" style="111" customWidth="1"/>
    <col min="3851" max="3851" width="19.125" style="111" customWidth="1"/>
    <col min="3852" max="3852" width="11.625" style="111" customWidth="1"/>
    <col min="3853" max="3853" width="11.75" style="111" customWidth="1"/>
    <col min="3854" max="3854" width="1.125" style="111" customWidth="1"/>
    <col min="3855" max="4097" width="9" style="111"/>
    <col min="4098" max="4098" width="1.625" style="111" customWidth="1"/>
    <col min="4099" max="4099" width="23.25" style="111" customWidth="1"/>
    <col min="4100" max="4100" width="10.125" style="111" customWidth="1"/>
    <col min="4101" max="4101" width="7" style="111" customWidth="1"/>
    <col min="4102" max="4102" width="7.375" style="111" customWidth="1"/>
    <col min="4103" max="4104" width="19.125" style="111" customWidth="1"/>
    <col min="4105" max="4105" width="7.375" style="111" customWidth="1"/>
    <col min="4106" max="4106" width="20" style="111" customWidth="1"/>
    <col min="4107" max="4107" width="19.125" style="111" customWidth="1"/>
    <col min="4108" max="4108" width="11.625" style="111" customWidth="1"/>
    <col min="4109" max="4109" width="11.75" style="111" customWidth="1"/>
    <col min="4110" max="4110" width="1.125" style="111" customWidth="1"/>
    <col min="4111" max="4353" width="9" style="111"/>
    <col min="4354" max="4354" width="1.625" style="111" customWidth="1"/>
    <col min="4355" max="4355" width="23.25" style="111" customWidth="1"/>
    <col min="4356" max="4356" width="10.125" style="111" customWidth="1"/>
    <col min="4357" max="4357" width="7" style="111" customWidth="1"/>
    <col min="4358" max="4358" width="7.375" style="111" customWidth="1"/>
    <col min="4359" max="4360" width="19.125" style="111" customWidth="1"/>
    <col min="4361" max="4361" width="7.375" style="111" customWidth="1"/>
    <col min="4362" max="4362" width="20" style="111" customWidth="1"/>
    <col min="4363" max="4363" width="19.125" style="111" customWidth="1"/>
    <col min="4364" max="4364" width="11.625" style="111" customWidth="1"/>
    <col min="4365" max="4365" width="11.75" style="111" customWidth="1"/>
    <col min="4366" max="4366" width="1.125" style="111" customWidth="1"/>
    <col min="4367" max="4609" width="9" style="111"/>
    <col min="4610" max="4610" width="1.625" style="111" customWidth="1"/>
    <col min="4611" max="4611" width="23.25" style="111" customWidth="1"/>
    <col min="4612" max="4612" width="10.125" style="111" customWidth="1"/>
    <col min="4613" max="4613" width="7" style="111" customWidth="1"/>
    <col min="4614" max="4614" width="7.375" style="111" customWidth="1"/>
    <col min="4615" max="4616" width="19.125" style="111" customWidth="1"/>
    <col min="4617" max="4617" width="7.375" style="111" customWidth="1"/>
    <col min="4618" max="4618" width="20" style="111" customWidth="1"/>
    <col min="4619" max="4619" width="19.125" style="111" customWidth="1"/>
    <col min="4620" max="4620" width="11.625" style="111" customWidth="1"/>
    <col min="4621" max="4621" width="11.75" style="111" customWidth="1"/>
    <col min="4622" max="4622" width="1.125" style="111" customWidth="1"/>
    <col min="4623" max="4865" width="9" style="111"/>
    <col min="4866" max="4866" width="1.625" style="111" customWidth="1"/>
    <col min="4867" max="4867" width="23.25" style="111" customWidth="1"/>
    <col min="4868" max="4868" width="10.125" style="111" customWidth="1"/>
    <col min="4869" max="4869" width="7" style="111" customWidth="1"/>
    <col min="4870" max="4870" width="7.375" style="111" customWidth="1"/>
    <col min="4871" max="4872" width="19.125" style="111" customWidth="1"/>
    <col min="4873" max="4873" width="7.375" style="111" customWidth="1"/>
    <col min="4874" max="4874" width="20" style="111" customWidth="1"/>
    <col min="4875" max="4875" width="19.125" style="111" customWidth="1"/>
    <col min="4876" max="4876" width="11.625" style="111" customWidth="1"/>
    <col min="4877" max="4877" width="11.75" style="111" customWidth="1"/>
    <col min="4878" max="4878" width="1.125" style="111" customWidth="1"/>
    <col min="4879" max="5121" width="9" style="111"/>
    <col min="5122" max="5122" width="1.625" style="111" customWidth="1"/>
    <col min="5123" max="5123" width="23.25" style="111" customWidth="1"/>
    <col min="5124" max="5124" width="10.125" style="111" customWidth="1"/>
    <col min="5125" max="5125" width="7" style="111" customWidth="1"/>
    <col min="5126" max="5126" width="7.375" style="111" customWidth="1"/>
    <col min="5127" max="5128" width="19.125" style="111" customWidth="1"/>
    <col min="5129" max="5129" width="7.375" style="111" customWidth="1"/>
    <col min="5130" max="5130" width="20" style="111" customWidth="1"/>
    <col min="5131" max="5131" width="19.125" style="111" customWidth="1"/>
    <col min="5132" max="5132" width="11.625" style="111" customWidth="1"/>
    <col min="5133" max="5133" width="11.75" style="111" customWidth="1"/>
    <col min="5134" max="5134" width="1.125" style="111" customWidth="1"/>
    <col min="5135" max="5377" width="9" style="111"/>
    <col min="5378" max="5378" width="1.625" style="111" customWidth="1"/>
    <col min="5379" max="5379" width="23.25" style="111" customWidth="1"/>
    <col min="5380" max="5380" width="10.125" style="111" customWidth="1"/>
    <col min="5381" max="5381" width="7" style="111" customWidth="1"/>
    <col min="5382" max="5382" width="7.375" style="111" customWidth="1"/>
    <col min="5383" max="5384" width="19.125" style="111" customWidth="1"/>
    <col min="5385" max="5385" width="7.375" style="111" customWidth="1"/>
    <col min="5386" max="5386" width="20" style="111" customWidth="1"/>
    <col min="5387" max="5387" width="19.125" style="111" customWidth="1"/>
    <col min="5388" max="5388" width="11.625" style="111" customWidth="1"/>
    <col min="5389" max="5389" width="11.75" style="111" customWidth="1"/>
    <col min="5390" max="5390" width="1.125" style="111" customWidth="1"/>
    <col min="5391" max="5633" width="9" style="111"/>
    <col min="5634" max="5634" width="1.625" style="111" customWidth="1"/>
    <col min="5635" max="5635" width="23.25" style="111" customWidth="1"/>
    <col min="5636" max="5636" width="10.125" style="111" customWidth="1"/>
    <col min="5637" max="5637" width="7" style="111" customWidth="1"/>
    <col min="5638" max="5638" width="7.375" style="111" customWidth="1"/>
    <col min="5639" max="5640" width="19.125" style="111" customWidth="1"/>
    <col min="5641" max="5641" width="7.375" style="111" customWidth="1"/>
    <col min="5642" max="5642" width="20" style="111" customWidth="1"/>
    <col min="5643" max="5643" width="19.125" style="111" customWidth="1"/>
    <col min="5644" max="5644" width="11.625" style="111" customWidth="1"/>
    <col min="5645" max="5645" width="11.75" style="111" customWidth="1"/>
    <col min="5646" max="5646" width="1.125" style="111" customWidth="1"/>
    <col min="5647" max="5889" width="9" style="111"/>
    <col min="5890" max="5890" width="1.625" style="111" customWidth="1"/>
    <col min="5891" max="5891" width="23.25" style="111" customWidth="1"/>
    <col min="5892" max="5892" width="10.125" style="111" customWidth="1"/>
    <col min="5893" max="5893" width="7" style="111" customWidth="1"/>
    <col min="5894" max="5894" width="7.375" style="111" customWidth="1"/>
    <col min="5895" max="5896" width="19.125" style="111" customWidth="1"/>
    <col min="5897" max="5897" width="7.375" style="111" customWidth="1"/>
    <col min="5898" max="5898" width="20" style="111" customWidth="1"/>
    <col min="5899" max="5899" width="19.125" style="111" customWidth="1"/>
    <col min="5900" max="5900" width="11.625" style="111" customWidth="1"/>
    <col min="5901" max="5901" width="11.75" style="111" customWidth="1"/>
    <col min="5902" max="5902" width="1.125" style="111" customWidth="1"/>
    <col min="5903" max="6145" width="9" style="111"/>
    <col min="6146" max="6146" width="1.625" style="111" customWidth="1"/>
    <col min="6147" max="6147" width="23.25" style="111" customWidth="1"/>
    <col min="6148" max="6148" width="10.125" style="111" customWidth="1"/>
    <col min="6149" max="6149" width="7" style="111" customWidth="1"/>
    <col min="6150" max="6150" width="7.375" style="111" customWidth="1"/>
    <col min="6151" max="6152" width="19.125" style="111" customWidth="1"/>
    <col min="6153" max="6153" width="7.375" style="111" customWidth="1"/>
    <col min="6154" max="6154" width="20" style="111" customWidth="1"/>
    <col min="6155" max="6155" width="19.125" style="111" customWidth="1"/>
    <col min="6156" max="6156" width="11.625" style="111" customWidth="1"/>
    <col min="6157" max="6157" width="11.75" style="111" customWidth="1"/>
    <col min="6158" max="6158" width="1.125" style="111" customWidth="1"/>
    <col min="6159" max="6401" width="9" style="111"/>
    <col min="6402" max="6402" width="1.625" style="111" customWidth="1"/>
    <col min="6403" max="6403" width="23.25" style="111" customWidth="1"/>
    <col min="6404" max="6404" width="10.125" style="111" customWidth="1"/>
    <col min="6405" max="6405" width="7" style="111" customWidth="1"/>
    <col min="6406" max="6406" width="7.375" style="111" customWidth="1"/>
    <col min="6407" max="6408" width="19.125" style="111" customWidth="1"/>
    <col min="6409" max="6409" width="7.375" style="111" customWidth="1"/>
    <col min="6410" max="6410" width="20" style="111" customWidth="1"/>
    <col min="6411" max="6411" width="19.125" style="111" customWidth="1"/>
    <col min="6412" max="6412" width="11.625" style="111" customWidth="1"/>
    <col min="6413" max="6413" width="11.75" style="111" customWidth="1"/>
    <col min="6414" max="6414" width="1.125" style="111" customWidth="1"/>
    <col min="6415" max="6657" width="9" style="111"/>
    <col min="6658" max="6658" width="1.625" style="111" customWidth="1"/>
    <col min="6659" max="6659" width="23.25" style="111" customWidth="1"/>
    <col min="6660" max="6660" width="10.125" style="111" customWidth="1"/>
    <col min="6661" max="6661" width="7" style="111" customWidth="1"/>
    <col min="6662" max="6662" width="7.375" style="111" customWidth="1"/>
    <col min="6663" max="6664" width="19.125" style="111" customWidth="1"/>
    <col min="6665" max="6665" width="7.375" style="111" customWidth="1"/>
    <col min="6666" max="6666" width="20" style="111" customWidth="1"/>
    <col min="6667" max="6667" width="19.125" style="111" customWidth="1"/>
    <col min="6668" max="6668" width="11.625" style="111" customWidth="1"/>
    <col min="6669" max="6669" width="11.75" style="111" customWidth="1"/>
    <col min="6670" max="6670" width="1.125" style="111" customWidth="1"/>
    <col min="6671" max="6913" width="9" style="111"/>
    <col min="6914" max="6914" width="1.625" style="111" customWidth="1"/>
    <col min="6915" max="6915" width="23.25" style="111" customWidth="1"/>
    <col min="6916" max="6916" width="10.125" style="111" customWidth="1"/>
    <col min="6917" max="6917" width="7" style="111" customWidth="1"/>
    <col min="6918" max="6918" width="7.375" style="111" customWidth="1"/>
    <col min="6919" max="6920" width="19.125" style="111" customWidth="1"/>
    <col min="6921" max="6921" width="7.375" style="111" customWidth="1"/>
    <col min="6922" max="6922" width="20" style="111" customWidth="1"/>
    <col min="6923" max="6923" width="19.125" style="111" customWidth="1"/>
    <col min="6924" max="6924" width="11.625" style="111" customWidth="1"/>
    <col min="6925" max="6925" width="11.75" style="111" customWidth="1"/>
    <col min="6926" max="6926" width="1.125" style="111" customWidth="1"/>
    <col min="6927" max="7169" width="9" style="111"/>
    <col min="7170" max="7170" width="1.625" style="111" customWidth="1"/>
    <col min="7171" max="7171" width="23.25" style="111" customWidth="1"/>
    <col min="7172" max="7172" width="10.125" style="111" customWidth="1"/>
    <col min="7173" max="7173" width="7" style="111" customWidth="1"/>
    <col min="7174" max="7174" width="7.375" style="111" customWidth="1"/>
    <col min="7175" max="7176" width="19.125" style="111" customWidth="1"/>
    <col min="7177" max="7177" width="7.375" style="111" customWidth="1"/>
    <col min="7178" max="7178" width="20" style="111" customWidth="1"/>
    <col min="7179" max="7179" width="19.125" style="111" customWidth="1"/>
    <col min="7180" max="7180" width="11.625" style="111" customWidth="1"/>
    <col min="7181" max="7181" width="11.75" style="111" customWidth="1"/>
    <col min="7182" max="7182" width="1.125" style="111" customWidth="1"/>
    <col min="7183" max="7425" width="9" style="111"/>
    <col min="7426" max="7426" width="1.625" style="111" customWidth="1"/>
    <col min="7427" max="7427" width="23.25" style="111" customWidth="1"/>
    <col min="7428" max="7428" width="10.125" style="111" customWidth="1"/>
    <col min="7429" max="7429" width="7" style="111" customWidth="1"/>
    <col min="7430" max="7430" width="7.375" style="111" customWidth="1"/>
    <col min="7431" max="7432" width="19.125" style="111" customWidth="1"/>
    <col min="7433" max="7433" width="7.375" style="111" customWidth="1"/>
    <col min="7434" max="7434" width="20" style="111" customWidth="1"/>
    <col min="7435" max="7435" width="19.125" style="111" customWidth="1"/>
    <col min="7436" max="7436" width="11.625" style="111" customWidth="1"/>
    <col min="7437" max="7437" width="11.75" style="111" customWidth="1"/>
    <col min="7438" max="7438" width="1.125" style="111" customWidth="1"/>
    <col min="7439" max="7681" width="9" style="111"/>
    <col min="7682" max="7682" width="1.625" style="111" customWidth="1"/>
    <col min="7683" max="7683" width="23.25" style="111" customWidth="1"/>
    <col min="7684" max="7684" width="10.125" style="111" customWidth="1"/>
    <col min="7685" max="7685" width="7" style="111" customWidth="1"/>
    <col min="7686" max="7686" width="7.375" style="111" customWidth="1"/>
    <col min="7687" max="7688" width="19.125" style="111" customWidth="1"/>
    <col min="7689" max="7689" width="7.375" style="111" customWidth="1"/>
    <col min="7690" max="7690" width="20" style="111" customWidth="1"/>
    <col min="7691" max="7691" width="19.125" style="111" customWidth="1"/>
    <col min="7692" max="7692" width="11.625" style="111" customWidth="1"/>
    <col min="7693" max="7693" width="11.75" style="111" customWidth="1"/>
    <col min="7694" max="7694" width="1.125" style="111" customWidth="1"/>
    <col min="7695" max="7937" width="9" style="111"/>
    <col min="7938" max="7938" width="1.625" style="111" customWidth="1"/>
    <col min="7939" max="7939" width="23.25" style="111" customWidth="1"/>
    <col min="7940" max="7940" width="10.125" style="111" customWidth="1"/>
    <col min="7941" max="7941" width="7" style="111" customWidth="1"/>
    <col min="7942" max="7942" width="7.375" style="111" customWidth="1"/>
    <col min="7943" max="7944" width="19.125" style="111" customWidth="1"/>
    <col min="7945" max="7945" width="7.375" style="111" customWidth="1"/>
    <col min="7946" max="7946" width="20" style="111" customWidth="1"/>
    <col min="7947" max="7947" width="19.125" style="111" customWidth="1"/>
    <col min="7948" max="7948" width="11.625" style="111" customWidth="1"/>
    <col min="7949" max="7949" width="11.75" style="111" customWidth="1"/>
    <col min="7950" max="7950" width="1.125" style="111" customWidth="1"/>
    <col min="7951" max="8193" width="9" style="111"/>
    <col min="8194" max="8194" width="1.625" style="111" customWidth="1"/>
    <col min="8195" max="8195" width="23.25" style="111" customWidth="1"/>
    <col min="8196" max="8196" width="10.125" style="111" customWidth="1"/>
    <col min="8197" max="8197" width="7" style="111" customWidth="1"/>
    <col min="8198" max="8198" width="7.375" style="111" customWidth="1"/>
    <col min="8199" max="8200" width="19.125" style="111" customWidth="1"/>
    <col min="8201" max="8201" width="7.375" style="111" customWidth="1"/>
    <col min="8202" max="8202" width="20" style="111" customWidth="1"/>
    <col min="8203" max="8203" width="19.125" style="111" customWidth="1"/>
    <col min="8204" max="8204" width="11.625" style="111" customWidth="1"/>
    <col min="8205" max="8205" width="11.75" style="111" customWidth="1"/>
    <col min="8206" max="8206" width="1.125" style="111" customWidth="1"/>
    <col min="8207" max="8449" width="9" style="111"/>
    <col min="8450" max="8450" width="1.625" style="111" customWidth="1"/>
    <col min="8451" max="8451" width="23.25" style="111" customWidth="1"/>
    <col min="8452" max="8452" width="10.125" style="111" customWidth="1"/>
    <col min="8453" max="8453" width="7" style="111" customWidth="1"/>
    <col min="8454" max="8454" width="7.375" style="111" customWidth="1"/>
    <col min="8455" max="8456" width="19.125" style="111" customWidth="1"/>
    <col min="8457" max="8457" width="7.375" style="111" customWidth="1"/>
    <col min="8458" max="8458" width="20" style="111" customWidth="1"/>
    <col min="8459" max="8459" width="19.125" style="111" customWidth="1"/>
    <col min="8460" max="8460" width="11.625" style="111" customWidth="1"/>
    <col min="8461" max="8461" width="11.75" style="111" customWidth="1"/>
    <col min="8462" max="8462" width="1.125" style="111" customWidth="1"/>
    <col min="8463" max="8705" width="9" style="111"/>
    <col min="8706" max="8706" width="1.625" style="111" customWidth="1"/>
    <col min="8707" max="8707" width="23.25" style="111" customWidth="1"/>
    <col min="8708" max="8708" width="10.125" style="111" customWidth="1"/>
    <col min="8709" max="8709" width="7" style="111" customWidth="1"/>
    <col min="8710" max="8710" width="7.375" style="111" customWidth="1"/>
    <col min="8711" max="8712" width="19.125" style="111" customWidth="1"/>
    <col min="8713" max="8713" width="7.375" style="111" customWidth="1"/>
    <col min="8714" max="8714" width="20" style="111" customWidth="1"/>
    <col min="8715" max="8715" width="19.125" style="111" customWidth="1"/>
    <col min="8716" max="8716" width="11.625" style="111" customWidth="1"/>
    <col min="8717" max="8717" width="11.75" style="111" customWidth="1"/>
    <col min="8718" max="8718" width="1.125" style="111" customWidth="1"/>
    <col min="8719" max="8961" width="9" style="111"/>
    <col min="8962" max="8962" width="1.625" style="111" customWidth="1"/>
    <col min="8963" max="8963" width="23.25" style="111" customWidth="1"/>
    <col min="8964" max="8964" width="10.125" style="111" customWidth="1"/>
    <col min="8965" max="8965" width="7" style="111" customWidth="1"/>
    <col min="8966" max="8966" width="7.375" style="111" customWidth="1"/>
    <col min="8967" max="8968" width="19.125" style="111" customWidth="1"/>
    <col min="8969" max="8969" width="7.375" style="111" customWidth="1"/>
    <col min="8970" max="8970" width="20" style="111" customWidth="1"/>
    <col min="8971" max="8971" width="19.125" style="111" customWidth="1"/>
    <col min="8972" max="8972" width="11.625" style="111" customWidth="1"/>
    <col min="8973" max="8973" width="11.75" style="111" customWidth="1"/>
    <col min="8974" max="8974" width="1.125" style="111" customWidth="1"/>
    <col min="8975" max="9217" width="9" style="111"/>
    <col min="9218" max="9218" width="1.625" style="111" customWidth="1"/>
    <col min="9219" max="9219" width="23.25" style="111" customWidth="1"/>
    <col min="9220" max="9220" width="10.125" style="111" customWidth="1"/>
    <col min="9221" max="9221" width="7" style="111" customWidth="1"/>
    <col min="9222" max="9222" width="7.375" style="111" customWidth="1"/>
    <col min="9223" max="9224" width="19.125" style="111" customWidth="1"/>
    <col min="9225" max="9225" width="7.375" style="111" customWidth="1"/>
    <col min="9226" max="9226" width="20" style="111" customWidth="1"/>
    <col min="9227" max="9227" width="19.125" style="111" customWidth="1"/>
    <col min="9228" max="9228" width="11.625" style="111" customWidth="1"/>
    <col min="9229" max="9229" width="11.75" style="111" customWidth="1"/>
    <col min="9230" max="9230" width="1.125" style="111" customWidth="1"/>
    <col min="9231" max="9473" width="9" style="111"/>
    <col min="9474" max="9474" width="1.625" style="111" customWidth="1"/>
    <col min="9475" max="9475" width="23.25" style="111" customWidth="1"/>
    <col min="9476" max="9476" width="10.125" style="111" customWidth="1"/>
    <col min="9477" max="9477" width="7" style="111" customWidth="1"/>
    <col min="9478" max="9478" width="7.375" style="111" customWidth="1"/>
    <col min="9479" max="9480" width="19.125" style="111" customWidth="1"/>
    <col min="9481" max="9481" width="7.375" style="111" customWidth="1"/>
    <col min="9482" max="9482" width="20" style="111" customWidth="1"/>
    <col min="9483" max="9483" width="19.125" style="111" customWidth="1"/>
    <col min="9484" max="9484" width="11.625" style="111" customWidth="1"/>
    <col min="9485" max="9485" width="11.75" style="111" customWidth="1"/>
    <col min="9486" max="9486" width="1.125" style="111" customWidth="1"/>
    <col min="9487" max="9729" width="9" style="111"/>
    <col min="9730" max="9730" width="1.625" style="111" customWidth="1"/>
    <col min="9731" max="9731" width="23.25" style="111" customWidth="1"/>
    <col min="9732" max="9732" width="10.125" style="111" customWidth="1"/>
    <col min="9733" max="9733" width="7" style="111" customWidth="1"/>
    <col min="9734" max="9734" width="7.375" style="111" customWidth="1"/>
    <col min="9735" max="9736" width="19.125" style="111" customWidth="1"/>
    <col min="9737" max="9737" width="7.375" style="111" customWidth="1"/>
    <col min="9738" max="9738" width="20" style="111" customWidth="1"/>
    <col min="9739" max="9739" width="19.125" style="111" customWidth="1"/>
    <col min="9740" max="9740" width="11.625" style="111" customWidth="1"/>
    <col min="9741" max="9741" width="11.75" style="111" customWidth="1"/>
    <col min="9742" max="9742" width="1.125" style="111" customWidth="1"/>
    <col min="9743" max="9985" width="9" style="111"/>
    <col min="9986" max="9986" width="1.625" style="111" customWidth="1"/>
    <col min="9987" max="9987" width="23.25" style="111" customWidth="1"/>
    <col min="9988" max="9988" width="10.125" style="111" customWidth="1"/>
    <col min="9989" max="9989" width="7" style="111" customWidth="1"/>
    <col min="9990" max="9990" width="7.375" style="111" customWidth="1"/>
    <col min="9991" max="9992" width="19.125" style="111" customWidth="1"/>
    <col min="9993" max="9993" width="7.375" style="111" customWidth="1"/>
    <col min="9994" max="9994" width="20" style="111" customWidth="1"/>
    <col min="9995" max="9995" width="19.125" style="111" customWidth="1"/>
    <col min="9996" max="9996" width="11.625" style="111" customWidth="1"/>
    <col min="9997" max="9997" width="11.75" style="111" customWidth="1"/>
    <col min="9998" max="9998" width="1.125" style="111" customWidth="1"/>
    <col min="9999" max="10241" width="9" style="111"/>
    <col min="10242" max="10242" width="1.625" style="111" customWidth="1"/>
    <col min="10243" max="10243" width="23.25" style="111" customWidth="1"/>
    <col min="10244" max="10244" width="10.125" style="111" customWidth="1"/>
    <col min="10245" max="10245" width="7" style="111" customWidth="1"/>
    <col min="10246" max="10246" width="7.375" style="111" customWidth="1"/>
    <col min="10247" max="10248" width="19.125" style="111" customWidth="1"/>
    <col min="10249" max="10249" width="7.375" style="111" customWidth="1"/>
    <col min="10250" max="10250" width="20" style="111" customWidth="1"/>
    <col min="10251" max="10251" width="19.125" style="111" customWidth="1"/>
    <col min="10252" max="10252" width="11.625" style="111" customWidth="1"/>
    <col min="10253" max="10253" width="11.75" style="111" customWidth="1"/>
    <col min="10254" max="10254" width="1.125" style="111" customWidth="1"/>
    <col min="10255" max="10497" width="9" style="111"/>
    <col min="10498" max="10498" width="1.625" style="111" customWidth="1"/>
    <col min="10499" max="10499" width="23.25" style="111" customWidth="1"/>
    <col min="10500" max="10500" width="10.125" style="111" customWidth="1"/>
    <col min="10501" max="10501" width="7" style="111" customWidth="1"/>
    <col min="10502" max="10502" width="7.375" style="111" customWidth="1"/>
    <col min="10503" max="10504" width="19.125" style="111" customWidth="1"/>
    <col min="10505" max="10505" width="7.375" style="111" customWidth="1"/>
    <col min="10506" max="10506" width="20" style="111" customWidth="1"/>
    <col min="10507" max="10507" width="19.125" style="111" customWidth="1"/>
    <col min="10508" max="10508" width="11.625" style="111" customWidth="1"/>
    <col min="10509" max="10509" width="11.75" style="111" customWidth="1"/>
    <col min="10510" max="10510" width="1.125" style="111" customWidth="1"/>
    <col min="10511" max="10753" width="9" style="111"/>
    <col min="10754" max="10754" width="1.625" style="111" customWidth="1"/>
    <col min="10755" max="10755" width="23.25" style="111" customWidth="1"/>
    <col min="10756" max="10756" width="10.125" style="111" customWidth="1"/>
    <col min="10757" max="10757" width="7" style="111" customWidth="1"/>
    <col min="10758" max="10758" width="7.375" style="111" customWidth="1"/>
    <col min="10759" max="10760" width="19.125" style="111" customWidth="1"/>
    <col min="10761" max="10761" width="7.375" style="111" customWidth="1"/>
    <col min="10762" max="10762" width="20" style="111" customWidth="1"/>
    <col min="10763" max="10763" width="19.125" style="111" customWidth="1"/>
    <col min="10764" max="10764" width="11.625" style="111" customWidth="1"/>
    <col min="10765" max="10765" width="11.75" style="111" customWidth="1"/>
    <col min="10766" max="10766" width="1.125" style="111" customWidth="1"/>
    <col min="10767" max="11009" width="9" style="111"/>
    <col min="11010" max="11010" width="1.625" style="111" customWidth="1"/>
    <col min="11011" max="11011" width="23.25" style="111" customWidth="1"/>
    <col min="11012" max="11012" width="10.125" style="111" customWidth="1"/>
    <col min="11013" max="11013" width="7" style="111" customWidth="1"/>
    <col min="11014" max="11014" width="7.375" style="111" customWidth="1"/>
    <col min="11015" max="11016" width="19.125" style="111" customWidth="1"/>
    <col min="11017" max="11017" width="7.375" style="111" customWidth="1"/>
    <col min="11018" max="11018" width="20" style="111" customWidth="1"/>
    <col min="11019" max="11019" width="19.125" style="111" customWidth="1"/>
    <col min="11020" max="11020" width="11.625" style="111" customWidth="1"/>
    <col min="11021" max="11021" width="11.75" style="111" customWidth="1"/>
    <col min="11022" max="11022" width="1.125" style="111" customWidth="1"/>
    <col min="11023" max="11265" width="9" style="111"/>
    <col min="11266" max="11266" width="1.625" style="111" customWidth="1"/>
    <col min="11267" max="11267" width="23.25" style="111" customWidth="1"/>
    <col min="11268" max="11268" width="10.125" style="111" customWidth="1"/>
    <col min="11269" max="11269" width="7" style="111" customWidth="1"/>
    <col min="11270" max="11270" width="7.375" style="111" customWidth="1"/>
    <col min="11271" max="11272" width="19.125" style="111" customWidth="1"/>
    <col min="11273" max="11273" width="7.375" style="111" customWidth="1"/>
    <col min="11274" max="11274" width="20" style="111" customWidth="1"/>
    <col min="11275" max="11275" width="19.125" style="111" customWidth="1"/>
    <col min="11276" max="11276" width="11.625" style="111" customWidth="1"/>
    <col min="11277" max="11277" width="11.75" style="111" customWidth="1"/>
    <col min="11278" max="11278" width="1.125" style="111" customWidth="1"/>
    <col min="11279" max="11521" width="9" style="111"/>
    <col min="11522" max="11522" width="1.625" style="111" customWidth="1"/>
    <col min="11523" max="11523" width="23.25" style="111" customWidth="1"/>
    <col min="11524" max="11524" width="10.125" style="111" customWidth="1"/>
    <col min="11525" max="11525" width="7" style="111" customWidth="1"/>
    <col min="11526" max="11526" width="7.375" style="111" customWidth="1"/>
    <col min="11527" max="11528" width="19.125" style="111" customWidth="1"/>
    <col min="11529" max="11529" width="7.375" style="111" customWidth="1"/>
    <col min="11530" max="11530" width="20" style="111" customWidth="1"/>
    <col min="11531" max="11531" width="19.125" style="111" customWidth="1"/>
    <col min="11532" max="11532" width="11.625" style="111" customWidth="1"/>
    <col min="11533" max="11533" width="11.75" style="111" customWidth="1"/>
    <col min="11534" max="11534" width="1.125" style="111" customWidth="1"/>
    <col min="11535" max="11777" width="9" style="111"/>
    <col min="11778" max="11778" width="1.625" style="111" customWidth="1"/>
    <col min="11779" max="11779" width="23.25" style="111" customWidth="1"/>
    <col min="11780" max="11780" width="10.125" style="111" customWidth="1"/>
    <col min="11781" max="11781" width="7" style="111" customWidth="1"/>
    <col min="11782" max="11782" width="7.375" style="111" customWidth="1"/>
    <col min="11783" max="11784" width="19.125" style="111" customWidth="1"/>
    <col min="11785" max="11785" width="7.375" style="111" customWidth="1"/>
    <col min="11786" max="11786" width="20" style="111" customWidth="1"/>
    <col min="11787" max="11787" width="19.125" style="111" customWidth="1"/>
    <col min="11788" max="11788" width="11.625" style="111" customWidth="1"/>
    <col min="11789" max="11789" width="11.75" style="111" customWidth="1"/>
    <col min="11790" max="11790" width="1.125" style="111" customWidth="1"/>
    <col min="11791" max="12033" width="9" style="111"/>
    <col min="12034" max="12034" width="1.625" style="111" customWidth="1"/>
    <col min="12035" max="12035" width="23.25" style="111" customWidth="1"/>
    <col min="12036" max="12036" width="10.125" style="111" customWidth="1"/>
    <col min="12037" max="12037" width="7" style="111" customWidth="1"/>
    <col min="12038" max="12038" width="7.375" style="111" customWidth="1"/>
    <col min="12039" max="12040" width="19.125" style="111" customWidth="1"/>
    <col min="12041" max="12041" width="7.375" style="111" customWidth="1"/>
    <col min="12042" max="12042" width="20" style="111" customWidth="1"/>
    <col min="12043" max="12043" width="19.125" style="111" customWidth="1"/>
    <col min="12044" max="12044" width="11.625" style="111" customWidth="1"/>
    <col min="12045" max="12045" width="11.75" style="111" customWidth="1"/>
    <col min="12046" max="12046" width="1.125" style="111" customWidth="1"/>
    <col min="12047" max="12289" width="9" style="111"/>
    <col min="12290" max="12290" width="1.625" style="111" customWidth="1"/>
    <col min="12291" max="12291" width="23.25" style="111" customWidth="1"/>
    <col min="12292" max="12292" width="10.125" style="111" customWidth="1"/>
    <col min="12293" max="12293" width="7" style="111" customWidth="1"/>
    <col min="12294" max="12294" width="7.375" style="111" customWidth="1"/>
    <col min="12295" max="12296" width="19.125" style="111" customWidth="1"/>
    <col min="12297" max="12297" width="7.375" style="111" customWidth="1"/>
    <col min="12298" max="12298" width="20" style="111" customWidth="1"/>
    <col min="12299" max="12299" width="19.125" style="111" customWidth="1"/>
    <col min="12300" max="12300" width="11.625" style="111" customWidth="1"/>
    <col min="12301" max="12301" width="11.75" style="111" customWidth="1"/>
    <col min="12302" max="12302" width="1.125" style="111" customWidth="1"/>
    <col min="12303" max="12545" width="9" style="111"/>
    <col min="12546" max="12546" width="1.625" style="111" customWidth="1"/>
    <col min="12547" max="12547" width="23.25" style="111" customWidth="1"/>
    <col min="12548" max="12548" width="10.125" style="111" customWidth="1"/>
    <col min="12549" max="12549" width="7" style="111" customWidth="1"/>
    <col min="12550" max="12550" width="7.375" style="111" customWidth="1"/>
    <col min="12551" max="12552" width="19.125" style="111" customWidth="1"/>
    <col min="12553" max="12553" width="7.375" style="111" customWidth="1"/>
    <col min="12554" max="12554" width="20" style="111" customWidth="1"/>
    <col min="12555" max="12555" width="19.125" style="111" customWidth="1"/>
    <col min="12556" max="12556" width="11.625" style="111" customWidth="1"/>
    <col min="12557" max="12557" width="11.75" style="111" customWidth="1"/>
    <col min="12558" max="12558" width="1.125" style="111" customWidth="1"/>
    <col min="12559" max="12801" width="9" style="111"/>
    <col min="12802" max="12802" width="1.625" style="111" customWidth="1"/>
    <col min="12803" max="12803" width="23.25" style="111" customWidth="1"/>
    <col min="12804" max="12804" width="10.125" style="111" customWidth="1"/>
    <col min="12805" max="12805" width="7" style="111" customWidth="1"/>
    <col min="12806" max="12806" width="7.375" style="111" customWidth="1"/>
    <col min="12807" max="12808" width="19.125" style="111" customWidth="1"/>
    <col min="12809" max="12809" width="7.375" style="111" customWidth="1"/>
    <col min="12810" max="12810" width="20" style="111" customWidth="1"/>
    <col min="12811" max="12811" width="19.125" style="111" customWidth="1"/>
    <col min="12812" max="12812" width="11.625" style="111" customWidth="1"/>
    <col min="12813" max="12813" width="11.75" style="111" customWidth="1"/>
    <col min="12814" max="12814" width="1.125" style="111" customWidth="1"/>
    <col min="12815" max="13057" width="9" style="111"/>
    <col min="13058" max="13058" width="1.625" style="111" customWidth="1"/>
    <col min="13059" max="13059" width="23.25" style="111" customWidth="1"/>
    <col min="13060" max="13060" width="10.125" style="111" customWidth="1"/>
    <col min="13061" max="13061" width="7" style="111" customWidth="1"/>
    <col min="13062" max="13062" width="7.375" style="111" customWidth="1"/>
    <col min="13063" max="13064" width="19.125" style="111" customWidth="1"/>
    <col min="13065" max="13065" width="7.375" style="111" customWidth="1"/>
    <col min="13066" max="13066" width="20" style="111" customWidth="1"/>
    <col min="13067" max="13067" width="19.125" style="111" customWidth="1"/>
    <col min="13068" max="13068" width="11.625" style="111" customWidth="1"/>
    <col min="13069" max="13069" width="11.75" style="111" customWidth="1"/>
    <col min="13070" max="13070" width="1.125" style="111" customWidth="1"/>
    <col min="13071" max="13313" width="9" style="111"/>
    <col min="13314" max="13314" width="1.625" style="111" customWidth="1"/>
    <col min="13315" max="13315" width="23.25" style="111" customWidth="1"/>
    <col min="13316" max="13316" width="10.125" style="111" customWidth="1"/>
    <col min="13317" max="13317" width="7" style="111" customWidth="1"/>
    <col min="13318" max="13318" width="7.375" style="111" customWidth="1"/>
    <col min="13319" max="13320" width="19.125" style="111" customWidth="1"/>
    <col min="13321" max="13321" width="7.375" style="111" customWidth="1"/>
    <col min="13322" max="13322" width="20" style="111" customWidth="1"/>
    <col min="13323" max="13323" width="19.125" style="111" customWidth="1"/>
    <col min="13324" max="13324" width="11.625" style="111" customWidth="1"/>
    <col min="13325" max="13325" width="11.75" style="111" customWidth="1"/>
    <col min="13326" max="13326" width="1.125" style="111" customWidth="1"/>
    <col min="13327" max="13569" width="9" style="111"/>
    <col min="13570" max="13570" width="1.625" style="111" customWidth="1"/>
    <col min="13571" max="13571" width="23.25" style="111" customWidth="1"/>
    <col min="13572" max="13572" width="10.125" style="111" customWidth="1"/>
    <col min="13573" max="13573" width="7" style="111" customWidth="1"/>
    <col min="13574" max="13574" width="7.375" style="111" customWidth="1"/>
    <col min="13575" max="13576" width="19.125" style="111" customWidth="1"/>
    <col min="13577" max="13577" width="7.375" style="111" customWidth="1"/>
    <col min="13578" max="13578" width="20" style="111" customWidth="1"/>
    <col min="13579" max="13579" width="19.125" style="111" customWidth="1"/>
    <col min="13580" max="13580" width="11.625" style="111" customWidth="1"/>
    <col min="13581" max="13581" width="11.75" style="111" customWidth="1"/>
    <col min="13582" max="13582" width="1.125" style="111" customWidth="1"/>
    <col min="13583" max="13825" width="9" style="111"/>
    <col min="13826" max="13826" width="1.625" style="111" customWidth="1"/>
    <col min="13827" max="13827" width="23.25" style="111" customWidth="1"/>
    <col min="13828" max="13828" width="10.125" style="111" customWidth="1"/>
    <col min="13829" max="13829" width="7" style="111" customWidth="1"/>
    <col min="13830" max="13830" width="7.375" style="111" customWidth="1"/>
    <col min="13831" max="13832" width="19.125" style="111" customWidth="1"/>
    <col min="13833" max="13833" width="7.375" style="111" customWidth="1"/>
    <col min="13834" max="13834" width="20" style="111" customWidth="1"/>
    <col min="13835" max="13835" width="19.125" style="111" customWidth="1"/>
    <col min="13836" max="13836" width="11.625" style="111" customWidth="1"/>
    <col min="13837" max="13837" width="11.75" style="111" customWidth="1"/>
    <col min="13838" max="13838" width="1.125" style="111" customWidth="1"/>
    <col min="13839" max="14081" width="9" style="111"/>
    <col min="14082" max="14082" width="1.625" style="111" customWidth="1"/>
    <col min="14083" max="14083" width="23.25" style="111" customWidth="1"/>
    <col min="14084" max="14084" width="10.125" style="111" customWidth="1"/>
    <col min="14085" max="14085" width="7" style="111" customWidth="1"/>
    <col min="14086" max="14086" width="7.375" style="111" customWidth="1"/>
    <col min="14087" max="14088" width="19.125" style="111" customWidth="1"/>
    <col min="14089" max="14089" width="7.375" style="111" customWidth="1"/>
    <col min="14090" max="14090" width="20" style="111" customWidth="1"/>
    <col min="14091" max="14091" width="19.125" style="111" customWidth="1"/>
    <col min="14092" max="14092" width="11.625" style="111" customWidth="1"/>
    <col min="14093" max="14093" width="11.75" style="111" customWidth="1"/>
    <col min="14094" max="14094" width="1.125" style="111" customWidth="1"/>
    <col min="14095" max="14337" width="9" style="111"/>
    <col min="14338" max="14338" width="1.625" style="111" customWidth="1"/>
    <col min="14339" max="14339" width="23.25" style="111" customWidth="1"/>
    <col min="14340" max="14340" width="10.125" style="111" customWidth="1"/>
    <col min="14341" max="14341" width="7" style="111" customWidth="1"/>
    <col min="14342" max="14342" width="7.375" style="111" customWidth="1"/>
    <col min="14343" max="14344" width="19.125" style="111" customWidth="1"/>
    <col min="14345" max="14345" width="7.375" style="111" customWidth="1"/>
    <col min="14346" max="14346" width="20" style="111" customWidth="1"/>
    <col min="14347" max="14347" width="19.125" style="111" customWidth="1"/>
    <col min="14348" max="14348" width="11.625" style="111" customWidth="1"/>
    <col min="14349" max="14349" width="11.75" style="111" customWidth="1"/>
    <col min="14350" max="14350" width="1.125" style="111" customWidth="1"/>
    <col min="14351" max="14593" width="9" style="111"/>
    <col min="14594" max="14594" width="1.625" style="111" customWidth="1"/>
    <col min="14595" max="14595" width="23.25" style="111" customWidth="1"/>
    <col min="14596" max="14596" width="10.125" style="111" customWidth="1"/>
    <col min="14597" max="14597" width="7" style="111" customWidth="1"/>
    <col min="14598" max="14598" width="7.375" style="111" customWidth="1"/>
    <col min="14599" max="14600" width="19.125" style="111" customWidth="1"/>
    <col min="14601" max="14601" width="7.375" style="111" customWidth="1"/>
    <col min="14602" max="14602" width="20" style="111" customWidth="1"/>
    <col min="14603" max="14603" width="19.125" style="111" customWidth="1"/>
    <col min="14604" max="14604" width="11.625" style="111" customWidth="1"/>
    <col min="14605" max="14605" width="11.75" style="111" customWidth="1"/>
    <col min="14606" max="14606" width="1.125" style="111" customWidth="1"/>
    <col min="14607" max="14849" width="9" style="111"/>
    <col min="14850" max="14850" width="1.625" style="111" customWidth="1"/>
    <col min="14851" max="14851" width="23.25" style="111" customWidth="1"/>
    <col min="14852" max="14852" width="10.125" style="111" customWidth="1"/>
    <col min="14853" max="14853" width="7" style="111" customWidth="1"/>
    <col min="14854" max="14854" width="7.375" style="111" customWidth="1"/>
    <col min="14855" max="14856" width="19.125" style="111" customWidth="1"/>
    <col min="14857" max="14857" width="7.375" style="111" customWidth="1"/>
    <col min="14858" max="14858" width="20" style="111" customWidth="1"/>
    <col min="14859" max="14859" width="19.125" style="111" customWidth="1"/>
    <col min="14860" max="14860" width="11.625" style="111" customWidth="1"/>
    <col min="14861" max="14861" width="11.75" style="111" customWidth="1"/>
    <col min="14862" max="14862" width="1.125" style="111" customWidth="1"/>
    <col min="14863" max="15105" width="9" style="111"/>
    <col min="15106" max="15106" width="1.625" style="111" customWidth="1"/>
    <col min="15107" max="15107" width="23.25" style="111" customWidth="1"/>
    <col min="15108" max="15108" width="10.125" style="111" customWidth="1"/>
    <col min="15109" max="15109" width="7" style="111" customWidth="1"/>
    <col min="15110" max="15110" width="7.375" style="111" customWidth="1"/>
    <col min="15111" max="15112" width="19.125" style="111" customWidth="1"/>
    <col min="15113" max="15113" width="7.375" style="111" customWidth="1"/>
    <col min="15114" max="15114" width="20" style="111" customWidth="1"/>
    <col min="15115" max="15115" width="19.125" style="111" customWidth="1"/>
    <col min="15116" max="15116" width="11.625" style="111" customWidth="1"/>
    <col min="15117" max="15117" width="11.75" style="111" customWidth="1"/>
    <col min="15118" max="15118" width="1.125" style="111" customWidth="1"/>
    <col min="15119" max="15361" width="9" style="111"/>
    <col min="15362" max="15362" width="1.625" style="111" customWidth="1"/>
    <col min="15363" max="15363" width="23.25" style="111" customWidth="1"/>
    <col min="15364" max="15364" width="10.125" style="111" customWidth="1"/>
    <col min="15365" max="15365" width="7" style="111" customWidth="1"/>
    <col min="15366" max="15366" width="7.375" style="111" customWidth="1"/>
    <col min="15367" max="15368" width="19.125" style="111" customWidth="1"/>
    <col min="15369" max="15369" width="7.375" style="111" customWidth="1"/>
    <col min="15370" max="15370" width="20" style="111" customWidth="1"/>
    <col min="15371" max="15371" width="19.125" style="111" customWidth="1"/>
    <col min="15372" max="15372" width="11.625" style="111" customWidth="1"/>
    <col min="15373" max="15373" width="11.75" style="111" customWidth="1"/>
    <col min="15374" max="15374" width="1.125" style="111" customWidth="1"/>
    <col min="15375" max="15617" width="9" style="111"/>
    <col min="15618" max="15618" width="1.625" style="111" customWidth="1"/>
    <col min="15619" max="15619" width="23.25" style="111" customWidth="1"/>
    <col min="15620" max="15620" width="10.125" style="111" customWidth="1"/>
    <col min="15621" max="15621" width="7" style="111" customWidth="1"/>
    <col min="15622" max="15622" width="7.375" style="111" customWidth="1"/>
    <col min="15623" max="15624" width="19.125" style="111" customWidth="1"/>
    <col min="15625" max="15625" width="7.375" style="111" customWidth="1"/>
    <col min="15626" max="15626" width="20" style="111" customWidth="1"/>
    <col min="15627" max="15627" width="19.125" style="111" customWidth="1"/>
    <col min="15628" max="15628" width="11.625" style="111" customWidth="1"/>
    <col min="15629" max="15629" width="11.75" style="111" customWidth="1"/>
    <col min="15630" max="15630" width="1.125" style="111" customWidth="1"/>
    <col min="15631" max="15873" width="9" style="111"/>
    <col min="15874" max="15874" width="1.625" style="111" customWidth="1"/>
    <col min="15875" max="15875" width="23.25" style="111" customWidth="1"/>
    <col min="15876" max="15876" width="10.125" style="111" customWidth="1"/>
    <col min="15877" max="15877" width="7" style="111" customWidth="1"/>
    <col min="15878" max="15878" width="7.375" style="111" customWidth="1"/>
    <col min="15879" max="15880" width="19.125" style="111" customWidth="1"/>
    <col min="15881" max="15881" width="7.375" style="111" customWidth="1"/>
    <col min="15882" max="15882" width="20" style="111" customWidth="1"/>
    <col min="15883" max="15883" width="19.125" style="111" customWidth="1"/>
    <col min="15884" max="15884" width="11.625" style="111" customWidth="1"/>
    <col min="15885" max="15885" width="11.75" style="111" customWidth="1"/>
    <col min="15886" max="15886" width="1.125" style="111" customWidth="1"/>
    <col min="15887" max="16129" width="9" style="111"/>
    <col min="16130" max="16130" width="1.625" style="111" customWidth="1"/>
    <col min="16131" max="16131" width="23.25" style="111" customWidth="1"/>
    <col min="16132" max="16132" width="10.125" style="111" customWidth="1"/>
    <col min="16133" max="16133" width="7" style="111" customWidth="1"/>
    <col min="16134" max="16134" width="7.375" style="111" customWidth="1"/>
    <col min="16135" max="16136" width="19.125" style="111" customWidth="1"/>
    <col min="16137" max="16137" width="7.375" style="111" customWidth="1"/>
    <col min="16138" max="16138" width="20" style="111" customWidth="1"/>
    <col min="16139" max="16139" width="19.125" style="111" customWidth="1"/>
    <col min="16140" max="16140" width="11.625" style="111" customWidth="1"/>
    <col min="16141" max="16141" width="11.75" style="111" customWidth="1"/>
    <col min="16142" max="16142" width="1.125" style="111" customWidth="1"/>
    <col min="16143" max="16384" width="9" style="111"/>
  </cols>
  <sheetData>
    <row r="1" spans="2:18" ht="18.75" customHeight="1" thickBot="1" x14ac:dyDescent="0.25">
      <c r="L1" s="110" t="s">
        <v>47</v>
      </c>
      <c r="M1" s="56" t="s">
        <v>48</v>
      </c>
    </row>
    <row r="2" spans="2:18" ht="39.950000000000003" customHeight="1" x14ac:dyDescent="0.2">
      <c r="B2" s="57"/>
      <c r="C2" s="112"/>
      <c r="D2" s="113" t="s">
        <v>25</v>
      </c>
      <c r="E2" s="114"/>
      <c r="F2" s="114"/>
      <c r="G2" s="114"/>
      <c r="H2" s="115"/>
      <c r="I2" s="116" t="s">
        <v>49</v>
      </c>
      <c r="J2" s="114"/>
      <c r="K2" s="114"/>
      <c r="L2" s="114"/>
      <c r="M2" s="117"/>
      <c r="N2" s="57"/>
    </row>
    <row r="3" spans="2:18" ht="18.75" customHeight="1" x14ac:dyDescent="0.2">
      <c r="C3" s="118" t="s">
        <v>50</v>
      </c>
      <c r="D3" s="21" t="s">
        <v>51</v>
      </c>
      <c r="E3" s="21" t="s">
        <v>29</v>
      </c>
      <c r="F3" s="119" t="s">
        <v>52</v>
      </c>
      <c r="G3" s="119"/>
      <c r="H3" s="120"/>
      <c r="I3" s="121" t="s">
        <v>53</v>
      </c>
      <c r="J3" s="119"/>
      <c r="K3" s="119"/>
      <c r="L3" s="22" t="s">
        <v>54</v>
      </c>
      <c r="M3" s="73"/>
    </row>
    <row r="4" spans="2:18" ht="18.75" customHeight="1" thickBot="1" x14ac:dyDescent="0.25">
      <c r="C4" s="122"/>
      <c r="D4" s="123"/>
      <c r="E4" s="123"/>
      <c r="F4" s="124" t="s">
        <v>55</v>
      </c>
      <c r="G4" s="124" t="s">
        <v>56</v>
      </c>
      <c r="H4" s="125" t="s">
        <v>57</v>
      </c>
      <c r="I4" s="126" t="s">
        <v>55</v>
      </c>
      <c r="J4" s="124" t="s">
        <v>56</v>
      </c>
      <c r="K4" s="124" t="s">
        <v>57</v>
      </c>
      <c r="L4" s="127"/>
      <c r="M4" s="128"/>
    </row>
    <row r="5" spans="2:18" ht="39.950000000000003" customHeight="1" x14ac:dyDescent="0.2">
      <c r="C5" s="129" t="s">
        <v>58</v>
      </c>
      <c r="D5" s="130"/>
      <c r="E5" s="130"/>
      <c r="F5" s="131"/>
      <c r="G5" s="130"/>
      <c r="H5" s="132"/>
      <c r="I5" s="133"/>
      <c r="J5" s="130"/>
      <c r="K5" s="130"/>
      <c r="L5" s="134"/>
      <c r="M5" s="135"/>
    </row>
    <row r="6" spans="2:18" ht="39.950000000000003" customHeight="1" x14ac:dyDescent="0.2">
      <c r="C6" s="136" t="s">
        <v>59</v>
      </c>
      <c r="D6" s="137"/>
      <c r="E6" s="137"/>
      <c r="F6" s="138"/>
      <c r="G6" s="137"/>
      <c r="H6" s="139"/>
      <c r="I6" s="140"/>
      <c r="J6" s="141"/>
      <c r="K6" s="141"/>
      <c r="L6" s="142"/>
      <c r="M6" s="143"/>
    </row>
    <row r="7" spans="2:18" ht="39.950000000000003" customHeight="1" x14ac:dyDescent="0.2">
      <c r="C7" s="144" t="s">
        <v>60</v>
      </c>
      <c r="D7" s="145"/>
      <c r="E7" s="146" t="s">
        <v>61</v>
      </c>
      <c r="F7" s="147">
        <f>[1]歩掛集計!K13</f>
        <v>8.9179999999999993</v>
      </c>
      <c r="G7" s="148"/>
      <c r="H7" s="149"/>
      <c r="I7" s="150"/>
      <c r="J7" s="145"/>
      <c r="K7" s="145"/>
      <c r="L7" s="142"/>
      <c r="M7" s="143"/>
    </row>
    <row r="8" spans="2:18" ht="39.950000000000003" customHeight="1" x14ac:dyDescent="0.2">
      <c r="C8" s="151" t="s">
        <v>62</v>
      </c>
      <c r="D8" s="145"/>
      <c r="E8" s="145"/>
      <c r="F8" s="152"/>
      <c r="G8" s="148"/>
      <c r="H8" s="149"/>
      <c r="I8" s="150"/>
      <c r="J8" s="145"/>
      <c r="K8" s="145"/>
      <c r="L8" s="142"/>
      <c r="M8" s="143"/>
      <c r="R8" s="153"/>
    </row>
    <row r="9" spans="2:18" ht="39.950000000000003" customHeight="1" x14ac:dyDescent="0.2">
      <c r="C9" s="154" t="s">
        <v>63</v>
      </c>
      <c r="D9" s="155"/>
      <c r="E9" s="156" t="s">
        <v>64</v>
      </c>
      <c r="F9" s="147">
        <f>[1]歩掛集計!K61</f>
        <v>57.401000000000003</v>
      </c>
      <c r="G9" s="148"/>
      <c r="H9" s="149"/>
      <c r="I9" s="157"/>
      <c r="J9" s="158"/>
      <c r="K9" s="158"/>
      <c r="L9" s="159"/>
      <c r="M9" s="160"/>
      <c r="R9" s="153"/>
    </row>
    <row r="10" spans="2:18" ht="39.950000000000003" customHeight="1" x14ac:dyDescent="0.2">
      <c r="C10" s="161" t="s">
        <v>65</v>
      </c>
      <c r="D10" s="162" t="s">
        <v>66</v>
      </c>
      <c r="E10" s="163" t="s">
        <v>67</v>
      </c>
      <c r="F10" s="164">
        <v>1</v>
      </c>
      <c r="G10" s="165"/>
      <c r="H10" s="166"/>
      <c r="I10" s="157"/>
      <c r="J10" s="158"/>
      <c r="K10" s="158"/>
      <c r="L10" s="142" t="s">
        <v>68</v>
      </c>
      <c r="M10" s="143"/>
    </row>
    <row r="11" spans="2:18" ht="39.950000000000003" customHeight="1" x14ac:dyDescent="0.2">
      <c r="C11" s="167" t="s">
        <v>69</v>
      </c>
      <c r="D11" s="168" t="s">
        <v>66</v>
      </c>
      <c r="E11" s="169" t="s">
        <v>67</v>
      </c>
      <c r="F11" s="170">
        <v>1</v>
      </c>
      <c r="G11" s="171"/>
      <c r="H11" s="172"/>
      <c r="I11" s="157"/>
      <c r="J11" s="158"/>
      <c r="K11" s="158"/>
      <c r="L11" s="142" t="s">
        <v>70</v>
      </c>
      <c r="M11" s="143"/>
    </row>
    <row r="12" spans="2:18" ht="39.950000000000003" customHeight="1" x14ac:dyDescent="0.2">
      <c r="C12" s="136" t="s">
        <v>71</v>
      </c>
      <c r="D12" s="145"/>
      <c r="E12" s="145"/>
      <c r="F12" s="152"/>
      <c r="G12" s="148"/>
      <c r="H12" s="149"/>
      <c r="I12" s="157"/>
      <c r="J12" s="158"/>
      <c r="K12" s="158"/>
      <c r="L12" s="142"/>
      <c r="M12" s="143"/>
    </row>
    <row r="13" spans="2:18" ht="39.950000000000003" customHeight="1" x14ac:dyDescent="0.2">
      <c r="C13" s="144" t="s">
        <v>63</v>
      </c>
      <c r="D13" s="173"/>
      <c r="E13" s="146" t="s">
        <v>64</v>
      </c>
      <c r="F13" s="147">
        <f>[1]歩掛集計!K75</f>
        <v>6.2239999999999984</v>
      </c>
      <c r="G13" s="148"/>
      <c r="H13" s="149"/>
      <c r="I13" s="157"/>
      <c r="J13" s="158"/>
      <c r="K13" s="158"/>
      <c r="L13" s="159"/>
      <c r="M13" s="160"/>
    </row>
    <row r="14" spans="2:18" ht="39.950000000000003" customHeight="1" x14ac:dyDescent="0.2">
      <c r="C14" s="136" t="s">
        <v>72</v>
      </c>
      <c r="D14" s="173" t="s">
        <v>66</v>
      </c>
      <c r="E14" s="146" t="s">
        <v>38</v>
      </c>
      <c r="F14" s="174">
        <v>1</v>
      </c>
      <c r="G14" s="175"/>
      <c r="H14" s="149"/>
      <c r="I14" s="157"/>
      <c r="J14" s="158"/>
      <c r="K14" s="158"/>
      <c r="L14" s="142" t="s">
        <v>70</v>
      </c>
      <c r="M14" s="143"/>
    </row>
    <row r="15" spans="2:18" ht="39.950000000000003" customHeight="1" x14ac:dyDescent="0.2">
      <c r="C15" s="176" t="s">
        <v>73</v>
      </c>
      <c r="D15" s="145"/>
      <c r="E15" s="145"/>
      <c r="F15" s="152"/>
      <c r="G15" s="177"/>
      <c r="H15" s="178"/>
      <c r="I15" s="157"/>
      <c r="J15" s="158"/>
      <c r="K15" s="158"/>
      <c r="L15" s="142"/>
      <c r="M15" s="143"/>
    </row>
    <row r="16" spans="2:18" ht="39.950000000000003" customHeight="1" x14ac:dyDescent="0.2">
      <c r="C16" s="179" t="s">
        <v>74</v>
      </c>
      <c r="D16" s="180"/>
      <c r="E16" s="156" t="s">
        <v>64</v>
      </c>
      <c r="F16" s="152">
        <f>[1]歩掛集計!K97</f>
        <v>4.1840000000000002</v>
      </c>
      <c r="G16" s="177"/>
      <c r="H16" s="178"/>
      <c r="I16" s="157"/>
      <c r="J16" s="158"/>
      <c r="K16" s="158"/>
      <c r="L16" s="159"/>
      <c r="M16" s="160"/>
    </row>
    <row r="17" spans="3:13" ht="39.950000000000003" customHeight="1" x14ac:dyDescent="0.2">
      <c r="C17" s="176" t="s">
        <v>75</v>
      </c>
      <c r="D17" s="145"/>
      <c r="E17" s="145"/>
      <c r="F17" s="152"/>
      <c r="G17" s="177"/>
      <c r="H17" s="149"/>
      <c r="I17" s="181"/>
      <c r="J17" s="182"/>
      <c r="K17" s="182"/>
      <c r="L17" s="142"/>
      <c r="M17" s="143"/>
    </row>
    <row r="18" spans="3:13" ht="39.950000000000003" customHeight="1" x14ac:dyDescent="0.2">
      <c r="C18" s="151" t="s">
        <v>63</v>
      </c>
      <c r="D18" s="145"/>
      <c r="E18" s="156" t="s">
        <v>61</v>
      </c>
      <c r="F18" s="152">
        <f>[1]歩掛集計!K143</f>
        <v>1.0640000000000001</v>
      </c>
      <c r="G18" s="177"/>
      <c r="H18" s="149"/>
      <c r="I18" s="181"/>
      <c r="J18" s="182"/>
      <c r="K18" s="182"/>
      <c r="L18" s="159"/>
      <c r="M18" s="160"/>
    </row>
    <row r="19" spans="3:13" ht="39.950000000000003" customHeight="1" x14ac:dyDescent="0.2">
      <c r="C19" s="151" t="s">
        <v>76</v>
      </c>
      <c r="D19" s="180"/>
      <c r="E19" s="156"/>
      <c r="F19" s="152"/>
      <c r="G19" s="177"/>
      <c r="H19" s="149"/>
      <c r="I19" s="181"/>
      <c r="J19" s="182"/>
      <c r="K19" s="182"/>
      <c r="L19" s="159"/>
      <c r="M19" s="160"/>
    </row>
    <row r="20" spans="3:13" ht="39.950000000000003" customHeight="1" x14ac:dyDescent="0.2">
      <c r="C20" s="151" t="s">
        <v>77</v>
      </c>
      <c r="D20" s="156" t="s">
        <v>78</v>
      </c>
      <c r="E20" s="156" t="s">
        <v>79</v>
      </c>
      <c r="F20" s="183">
        <v>31</v>
      </c>
      <c r="G20" s="148"/>
      <c r="H20" s="184"/>
      <c r="I20" s="181"/>
      <c r="J20" s="182"/>
      <c r="K20" s="182"/>
      <c r="L20" s="185" t="s">
        <v>80</v>
      </c>
      <c r="M20" s="186"/>
    </row>
    <row r="21" spans="3:13" ht="39.950000000000003" customHeight="1" x14ac:dyDescent="0.2">
      <c r="C21" s="151" t="s">
        <v>81</v>
      </c>
      <c r="D21" s="156" t="s">
        <v>78</v>
      </c>
      <c r="E21" s="156" t="s">
        <v>79</v>
      </c>
      <c r="F21" s="183">
        <v>41</v>
      </c>
      <c r="G21" s="148"/>
      <c r="H21" s="184"/>
      <c r="I21" s="181"/>
      <c r="J21" s="182"/>
      <c r="K21" s="182"/>
      <c r="L21" s="142" t="s">
        <v>82</v>
      </c>
      <c r="M21" s="143"/>
    </row>
    <row r="22" spans="3:13" ht="39.950000000000003" customHeight="1" x14ac:dyDescent="0.2">
      <c r="C22" s="151" t="s">
        <v>83</v>
      </c>
      <c r="D22" s="156" t="s">
        <v>78</v>
      </c>
      <c r="E22" s="156" t="s">
        <v>79</v>
      </c>
      <c r="F22" s="183">
        <v>24</v>
      </c>
      <c r="G22" s="148"/>
      <c r="H22" s="184"/>
      <c r="I22" s="181"/>
      <c r="J22" s="182"/>
      <c r="K22" s="182"/>
      <c r="L22" s="142" t="s">
        <v>82</v>
      </c>
      <c r="M22" s="143"/>
    </row>
    <row r="23" spans="3:13" ht="39.950000000000003" customHeight="1" x14ac:dyDescent="0.2">
      <c r="C23" s="187"/>
      <c r="D23" s="85"/>
      <c r="E23" s="85"/>
      <c r="F23" s="85"/>
      <c r="G23" s="145"/>
      <c r="H23" s="188"/>
      <c r="I23" s="181"/>
      <c r="J23" s="182"/>
      <c r="K23" s="182"/>
      <c r="L23" s="159"/>
      <c r="M23" s="160"/>
    </row>
    <row r="24" spans="3:13" ht="39.950000000000003" customHeight="1" x14ac:dyDescent="0.2">
      <c r="C24" s="189" t="s">
        <v>84</v>
      </c>
      <c r="D24" s="190"/>
      <c r="E24" s="146" t="s">
        <v>38</v>
      </c>
      <c r="F24" s="174">
        <v>1</v>
      </c>
      <c r="G24" s="175"/>
      <c r="H24" s="184"/>
      <c r="I24" s="181"/>
      <c r="J24" s="182"/>
      <c r="K24" s="182"/>
      <c r="L24" s="142"/>
      <c r="M24" s="143"/>
    </row>
    <row r="25" spans="3:13" ht="39.950000000000003" customHeight="1" x14ac:dyDescent="0.2">
      <c r="C25" s="189" t="s">
        <v>85</v>
      </c>
      <c r="D25" s="190"/>
      <c r="E25" s="146" t="s">
        <v>61</v>
      </c>
      <c r="F25" s="152">
        <f>SUM(F7,F9,F13,F16,F18)</f>
        <v>77.790999999999997</v>
      </c>
      <c r="G25" s="145"/>
      <c r="H25" s="188"/>
      <c r="I25" s="181"/>
      <c r="J25" s="182"/>
      <c r="K25" s="182"/>
      <c r="L25" s="142"/>
      <c r="M25" s="143"/>
    </row>
    <row r="26" spans="3:13" ht="39.950000000000003" customHeight="1" x14ac:dyDescent="0.2">
      <c r="C26" s="191"/>
      <c r="D26" s="145"/>
      <c r="E26" s="156" t="s">
        <v>42</v>
      </c>
      <c r="F26" s="192">
        <f>ROUNDDOWN(F25,1)</f>
        <v>77.7</v>
      </c>
      <c r="G26" s="175"/>
      <c r="H26" s="184"/>
      <c r="I26" s="181"/>
      <c r="J26" s="182"/>
      <c r="K26" s="182"/>
      <c r="L26" s="142"/>
      <c r="M26" s="143"/>
    </row>
    <row r="27" spans="3:13" ht="39.950000000000003" customHeight="1" x14ac:dyDescent="0.2">
      <c r="C27" s="191"/>
      <c r="D27" s="145"/>
      <c r="E27" s="85"/>
      <c r="F27" s="85"/>
      <c r="G27" s="85"/>
      <c r="H27" s="193"/>
      <c r="I27" s="181"/>
      <c r="J27" s="182"/>
      <c r="K27" s="182"/>
      <c r="L27" s="142"/>
      <c r="M27" s="143"/>
    </row>
    <row r="28" spans="3:13" ht="39.950000000000003" customHeight="1" x14ac:dyDescent="0.2">
      <c r="C28" s="191"/>
      <c r="D28" s="145"/>
      <c r="E28" s="85"/>
      <c r="F28" s="85"/>
      <c r="G28" s="85"/>
      <c r="H28" s="193"/>
      <c r="I28" s="181"/>
      <c r="J28" s="182"/>
      <c r="K28" s="182"/>
      <c r="L28" s="142"/>
      <c r="M28" s="143"/>
    </row>
    <row r="29" spans="3:13" ht="39.950000000000003" customHeight="1" x14ac:dyDescent="0.2">
      <c r="C29" s="191"/>
      <c r="D29" s="145"/>
      <c r="E29" s="85"/>
      <c r="F29" s="85"/>
      <c r="G29" s="85"/>
      <c r="H29" s="193"/>
      <c r="I29" s="181"/>
      <c r="J29" s="182"/>
      <c r="K29" s="182"/>
      <c r="L29" s="159"/>
      <c r="M29" s="160"/>
    </row>
    <row r="30" spans="3:13" ht="39.950000000000003" customHeight="1" x14ac:dyDescent="0.2">
      <c r="C30" s="191"/>
      <c r="D30" s="145"/>
      <c r="E30" s="85"/>
      <c r="F30" s="85"/>
      <c r="G30" s="85"/>
      <c r="H30" s="193"/>
      <c r="I30" s="181"/>
      <c r="J30" s="182"/>
      <c r="K30" s="182"/>
      <c r="L30" s="159"/>
      <c r="M30" s="160"/>
    </row>
    <row r="31" spans="3:13" ht="39.950000000000003" customHeight="1" x14ac:dyDescent="0.2">
      <c r="C31" s="191"/>
      <c r="D31" s="145"/>
      <c r="E31" s="85"/>
      <c r="F31" s="85"/>
      <c r="G31" s="85"/>
      <c r="H31" s="193"/>
      <c r="I31" s="181"/>
      <c r="J31" s="182"/>
      <c r="K31" s="182"/>
      <c r="L31" s="142"/>
      <c r="M31" s="143"/>
    </row>
    <row r="32" spans="3:13" ht="39.950000000000003" customHeight="1" x14ac:dyDescent="0.2">
      <c r="C32" s="191"/>
      <c r="D32" s="145"/>
      <c r="E32" s="85"/>
      <c r="F32" s="85"/>
      <c r="G32" s="85"/>
      <c r="H32" s="193"/>
      <c r="I32" s="181"/>
      <c r="J32" s="182"/>
      <c r="K32" s="182"/>
      <c r="L32" s="194"/>
      <c r="M32" s="195"/>
    </row>
    <row r="33" spans="3:13" ht="39.950000000000003" customHeight="1" x14ac:dyDescent="0.2">
      <c r="C33" s="196"/>
      <c r="D33" s="190"/>
      <c r="E33" s="146"/>
      <c r="F33" s="152"/>
      <c r="G33" s="197"/>
      <c r="H33" s="198"/>
      <c r="I33" s="181"/>
      <c r="J33" s="182"/>
      <c r="K33" s="182"/>
      <c r="L33" s="199"/>
      <c r="M33" s="200"/>
    </row>
    <row r="34" spans="3:13" ht="39.950000000000003" customHeight="1" x14ac:dyDescent="0.2">
      <c r="C34" s="196"/>
      <c r="D34" s="145"/>
      <c r="E34" s="156"/>
      <c r="F34" s="192"/>
      <c r="G34" s="148"/>
      <c r="H34" s="184"/>
      <c r="I34" s="181"/>
      <c r="J34" s="182"/>
      <c r="K34" s="182"/>
      <c r="L34" s="199"/>
      <c r="M34" s="200"/>
    </row>
    <row r="35" spans="3:13" ht="39.950000000000003" customHeight="1" x14ac:dyDescent="0.2">
      <c r="C35" s="196"/>
      <c r="D35" s="190"/>
      <c r="E35" s="146"/>
      <c r="F35" s="152"/>
      <c r="G35" s="148"/>
      <c r="H35" s="198"/>
      <c r="I35" s="181"/>
      <c r="J35" s="182"/>
      <c r="K35" s="182"/>
      <c r="L35" s="199"/>
      <c r="M35" s="200"/>
    </row>
    <row r="36" spans="3:13" ht="39.950000000000003" customHeight="1" x14ac:dyDescent="0.2">
      <c r="C36" s="196"/>
      <c r="D36" s="145"/>
      <c r="E36" s="156"/>
      <c r="F36" s="192"/>
      <c r="G36" s="148"/>
      <c r="H36" s="184"/>
      <c r="I36" s="181"/>
      <c r="J36" s="182"/>
      <c r="K36" s="182"/>
      <c r="L36" s="194"/>
      <c r="M36" s="195"/>
    </row>
    <row r="37" spans="3:13" ht="39.950000000000003" customHeight="1" thickBot="1" x14ac:dyDescent="0.25">
      <c r="C37" s="201" t="s">
        <v>86</v>
      </c>
      <c r="D37" s="202"/>
      <c r="E37" s="202"/>
      <c r="F37" s="203"/>
      <c r="G37" s="204"/>
      <c r="H37" s="205"/>
      <c r="I37" s="206"/>
      <c r="J37" s="207"/>
      <c r="K37" s="207"/>
      <c r="L37" s="208"/>
      <c r="M37" s="209"/>
    </row>
    <row r="38" spans="3:13" ht="10.15" customHeight="1" x14ac:dyDescent="0.2">
      <c r="C38" s="210"/>
      <c r="D38" s="211"/>
      <c r="E38" s="211"/>
      <c r="F38" s="212"/>
      <c r="G38" s="213"/>
      <c r="H38" s="214"/>
      <c r="I38" s="215"/>
      <c r="J38" s="215"/>
      <c r="K38" s="215"/>
      <c r="L38" s="216"/>
      <c r="M38" s="216"/>
    </row>
    <row r="39" spans="3:13" ht="10.15" customHeight="1" thickBot="1" x14ac:dyDescent="0.25">
      <c r="C39" s="217"/>
      <c r="D39" s="56"/>
      <c r="E39" s="56"/>
      <c r="F39" s="218"/>
      <c r="G39" s="37"/>
      <c r="H39" s="219"/>
      <c r="I39" s="220"/>
      <c r="J39" s="220"/>
      <c r="K39" s="220"/>
      <c r="L39" s="221"/>
      <c r="M39" s="221"/>
    </row>
    <row r="40" spans="3:13" ht="18.75" customHeight="1" thickBot="1" x14ac:dyDescent="0.25">
      <c r="L40" s="110" t="s">
        <v>47</v>
      </c>
      <c r="M40" s="56" t="s">
        <v>87</v>
      </c>
    </row>
    <row r="41" spans="3:13" ht="39.950000000000003" customHeight="1" x14ac:dyDescent="0.2">
      <c r="C41" s="112"/>
      <c r="D41" s="113" t="s">
        <v>25</v>
      </c>
      <c r="E41" s="114"/>
      <c r="F41" s="114"/>
      <c r="G41" s="114"/>
      <c r="H41" s="115"/>
      <c r="I41" s="116" t="s">
        <v>49</v>
      </c>
      <c r="J41" s="114"/>
      <c r="K41" s="114"/>
      <c r="L41" s="114"/>
      <c r="M41" s="117"/>
    </row>
    <row r="42" spans="3:13" ht="18.75" customHeight="1" x14ac:dyDescent="0.2">
      <c r="C42" s="118" t="s">
        <v>50</v>
      </c>
      <c r="D42" s="21" t="s">
        <v>51</v>
      </c>
      <c r="E42" s="21" t="s">
        <v>29</v>
      </c>
      <c r="F42" s="119" t="s">
        <v>52</v>
      </c>
      <c r="G42" s="119"/>
      <c r="H42" s="120"/>
      <c r="I42" s="121" t="s">
        <v>53</v>
      </c>
      <c r="J42" s="119"/>
      <c r="K42" s="119"/>
      <c r="L42" s="22" t="s">
        <v>54</v>
      </c>
      <c r="M42" s="73"/>
    </row>
    <row r="43" spans="3:13" ht="18.75" customHeight="1" thickBot="1" x14ac:dyDescent="0.25">
      <c r="C43" s="122"/>
      <c r="D43" s="123"/>
      <c r="E43" s="123"/>
      <c r="F43" s="124" t="s">
        <v>55</v>
      </c>
      <c r="G43" s="124" t="s">
        <v>56</v>
      </c>
      <c r="H43" s="125" t="s">
        <v>57</v>
      </c>
      <c r="I43" s="126" t="s">
        <v>55</v>
      </c>
      <c r="J43" s="124" t="s">
        <v>56</v>
      </c>
      <c r="K43" s="124" t="s">
        <v>57</v>
      </c>
      <c r="L43" s="127"/>
      <c r="M43" s="128"/>
    </row>
    <row r="44" spans="3:13" ht="39.950000000000003" customHeight="1" x14ac:dyDescent="0.2">
      <c r="C44" s="222" t="s">
        <v>88</v>
      </c>
      <c r="D44" s="223"/>
      <c r="E44" s="223"/>
      <c r="F44" s="224"/>
      <c r="G44" s="223"/>
      <c r="H44" s="225"/>
      <c r="I44" s="140"/>
      <c r="J44" s="141"/>
      <c r="K44" s="141"/>
      <c r="L44" s="226"/>
      <c r="M44" s="227"/>
    </row>
    <row r="45" spans="3:13" ht="39.950000000000003" customHeight="1" x14ac:dyDescent="0.2">
      <c r="C45" s="228" t="s">
        <v>89</v>
      </c>
      <c r="D45" s="156" t="s">
        <v>90</v>
      </c>
      <c r="E45" s="202" t="s">
        <v>91</v>
      </c>
      <c r="F45" s="229"/>
      <c r="G45" s="230"/>
      <c r="H45" s="231"/>
      <c r="I45" s="181"/>
      <c r="J45" s="182"/>
      <c r="K45" s="182"/>
      <c r="L45" s="232"/>
      <c r="M45" s="233"/>
    </row>
    <row r="46" spans="3:13" ht="39.950000000000003" customHeight="1" x14ac:dyDescent="0.2">
      <c r="C46" s="228" t="s">
        <v>92</v>
      </c>
      <c r="D46" s="56" t="s">
        <v>93</v>
      </c>
      <c r="E46" s="202" t="s">
        <v>91</v>
      </c>
      <c r="F46" s="229"/>
      <c r="G46" s="230"/>
      <c r="H46" s="231"/>
      <c r="I46" s="181"/>
      <c r="J46" s="182"/>
      <c r="K46" s="182"/>
      <c r="L46" s="232"/>
      <c r="M46" s="233"/>
    </row>
    <row r="47" spans="3:13" ht="39.950000000000003" customHeight="1" x14ac:dyDescent="0.2">
      <c r="C47" s="228" t="s">
        <v>94</v>
      </c>
      <c r="D47" s="234" t="s">
        <v>95</v>
      </c>
      <c r="E47" s="235" t="s">
        <v>91</v>
      </c>
      <c r="F47" s="229"/>
      <c r="G47" s="236"/>
      <c r="H47" s="237"/>
      <c r="I47" s="150"/>
      <c r="J47" s="145"/>
      <c r="K47" s="145"/>
      <c r="L47" s="232"/>
      <c r="M47" s="233"/>
    </row>
    <row r="48" spans="3:13" ht="39.950000000000003" customHeight="1" x14ac:dyDescent="0.2">
      <c r="C48" s="201" t="s">
        <v>96</v>
      </c>
      <c r="D48" s="238"/>
      <c r="E48" s="235"/>
      <c r="F48" s="239"/>
      <c r="G48" s="240"/>
      <c r="H48" s="237"/>
      <c r="I48" s="181"/>
      <c r="J48" s="182"/>
      <c r="K48" s="182"/>
      <c r="L48" s="241"/>
      <c r="M48" s="242"/>
    </row>
    <row r="49" spans="3:13" ht="39.950000000000003" customHeight="1" x14ac:dyDescent="0.2">
      <c r="C49" s="196"/>
      <c r="D49" s="197"/>
      <c r="E49" s="197"/>
      <c r="F49" s="197"/>
      <c r="G49" s="197"/>
      <c r="H49" s="198"/>
      <c r="I49" s="181"/>
      <c r="J49" s="182"/>
      <c r="K49" s="182"/>
      <c r="L49" s="241"/>
      <c r="M49" s="242"/>
    </row>
    <row r="50" spans="3:13" ht="39.950000000000003" customHeight="1" x14ac:dyDescent="0.2">
      <c r="C50" s="243"/>
      <c r="D50" s="145"/>
      <c r="E50" s="145"/>
      <c r="F50" s="224"/>
      <c r="G50" s="145"/>
      <c r="H50" s="188"/>
      <c r="I50" s="181"/>
      <c r="J50" s="182"/>
      <c r="K50" s="182"/>
      <c r="L50" s="194"/>
      <c r="M50" s="195"/>
    </row>
    <row r="51" spans="3:13" ht="39.950000000000003" customHeight="1" x14ac:dyDescent="0.2">
      <c r="C51" s="243"/>
      <c r="D51" s="145"/>
      <c r="E51" s="145"/>
      <c r="F51" s="224"/>
      <c r="G51" s="145"/>
      <c r="H51" s="188"/>
      <c r="I51" s="150"/>
      <c r="J51" s="145"/>
      <c r="K51" s="145"/>
      <c r="L51" s="232"/>
      <c r="M51" s="233"/>
    </row>
    <row r="52" spans="3:13" ht="39.950000000000003" customHeight="1" x14ac:dyDescent="0.2">
      <c r="C52" s="243"/>
      <c r="D52" s="145"/>
      <c r="E52" s="145"/>
      <c r="F52" s="224"/>
      <c r="G52" s="145"/>
      <c r="H52" s="188"/>
      <c r="I52" s="150"/>
      <c r="J52" s="145"/>
      <c r="K52" s="145"/>
      <c r="L52" s="232"/>
      <c r="M52" s="233"/>
    </row>
    <row r="53" spans="3:13" ht="39.950000000000003" customHeight="1" x14ac:dyDescent="0.2">
      <c r="C53" s="244"/>
      <c r="D53" s="245"/>
      <c r="E53" s="156"/>
      <c r="F53" s="246"/>
      <c r="G53" s="145"/>
      <c r="H53" s="247"/>
      <c r="I53" s="150"/>
      <c r="J53" s="145"/>
      <c r="K53" s="145"/>
      <c r="L53" s="232"/>
      <c r="M53" s="233"/>
    </row>
    <row r="54" spans="3:13" ht="39.950000000000003" customHeight="1" x14ac:dyDescent="0.2">
      <c r="C54" s="243"/>
      <c r="D54" s="145"/>
      <c r="E54" s="145"/>
      <c r="F54" s="224"/>
      <c r="G54" s="145"/>
      <c r="H54" s="188"/>
      <c r="I54" s="150"/>
      <c r="J54" s="145"/>
      <c r="K54" s="145"/>
      <c r="L54" s="232"/>
      <c r="M54" s="233"/>
    </row>
    <row r="55" spans="3:13" ht="39.950000000000003" customHeight="1" x14ac:dyDescent="0.2">
      <c r="C55" s="243"/>
      <c r="D55" s="145"/>
      <c r="E55" s="145"/>
      <c r="F55" s="248"/>
      <c r="G55" s="145"/>
      <c r="H55" s="188"/>
      <c r="I55" s="249"/>
      <c r="J55" s="250"/>
      <c r="K55" s="250"/>
      <c r="L55" s="232"/>
      <c r="M55" s="233"/>
    </row>
    <row r="56" spans="3:13" ht="39.950000000000003" customHeight="1" x14ac:dyDescent="0.2">
      <c r="C56" s="243"/>
      <c r="D56" s="145"/>
      <c r="E56" s="145"/>
      <c r="F56" s="248"/>
      <c r="G56" s="145"/>
      <c r="H56" s="188"/>
      <c r="I56" s="249"/>
      <c r="J56" s="250"/>
      <c r="K56" s="250"/>
      <c r="L56" s="232"/>
      <c r="M56" s="233"/>
    </row>
    <row r="57" spans="3:13" ht="39.950000000000003" customHeight="1" x14ac:dyDescent="0.2">
      <c r="C57" s="243"/>
      <c r="D57" s="145"/>
      <c r="E57" s="145"/>
      <c r="F57" s="248"/>
      <c r="G57" s="145"/>
      <c r="H57" s="188"/>
      <c r="I57" s="249"/>
      <c r="J57" s="250"/>
      <c r="K57" s="250"/>
      <c r="L57" s="251"/>
      <c r="M57" s="252"/>
    </row>
    <row r="58" spans="3:13" ht="39.950000000000003" customHeight="1" x14ac:dyDescent="0.2">
      <c r="C58" s="243"/>
      <c r="D58" s="145"/>
      <c r="E58" s="145"/>
      <c r="F58" s="248"/>
      <c r="G58" s="145"/>
      <c r="H58" s="188"/>
      <c r="I58" s="249"/>
      <c r="J58" s="250"/>
      <c r="K58" s="250"/>
      <c r="L58" s="251"/>
      <c r="M58" s="252"/>
    </row>
    <row r="59" spans="3:13" ht="39.950000000000003" customHeight="1" x14ac:dyDescent="0.2">
      <c r="C59" s="243"/>
      <c r="D59" s="145"/>
      <c r="E59" s="145"/>
      <c r="F59" s="248"/>
      <c r="G59" s="145"/>
      <c r="H59" s="188"/>
      <c r="I59" s="249"/>
      <c r="J59" s="250"/>
      <c r="K59" s="250"/>
      <c r="L59" s="251"/>
      <c r="M59" s="252"/>
    </row>
    <row r="60" spans="3:13" ht="39.950000000000003" customHeight="1" x14ac:dyDescent="0.2">
      <c r="C60" s="243"/>
      <c r="D60" s="145"/>
      <c r="E60" s="145"/>
      <c r="F60" s="248"/>
      <c r="G60" s="145"/>
      <c r="H60" s="188"/>
      <c r="I60" s="249"/>
      <c r="J60" s="250"/>
      <c r="K60" s="250"/>
      <c r="L60" s="251"/>
      <c r="M60" s="252"/>
    </row>
    <row r="61" spans="3:13" ht="39.950000000000003" customHeight="1" x14ac:dyDescent="0.2">
      <c r="C61" s="243"/>
      <c r="D61" s="145"/>
      <c r="E61" s="145"/>
      <c r="F61" s="248"/>
      <c r="G61" s="145"/>
      <c r="H61" s="188"/>
      <c r="I61" s="249"/>
      <c r="J61" s="250"/>
      <c r="K61" s="250"/>
      <c r="L61" s="251"/>
      <c r="M61" s="252"/>
    </row>
    <row r="62" spans="3:13" ht="39.950000000000003" customHeight="1" x14ac:dyDescent="0.2">
      <c r="C62" s="243"/>
      <c r="D62" s="145"/>
      <c r="E62" s="145"/>
      <c r="F62" s="248"/>
      <c r="G62" s="145"/>
      <c r="H62" s="188"/>
      <c r="I62" s="249"/>
      <c r="J62" s="250"/>
      <c r="K62" s="250"/>
      <c r="L62" s="251"/>
      <c r="M62" s="252"/>
    </row>
    <row r="63" spans="3:13" ht="39.950000000000003" customHeight="1" x14ac:dyDescent="0.2">
      <c r="C63" s="243"/>
      <c r="D63" s="145"/>
      <c r="E63" s="145"/>
      <c r="F63" s="248"/>
      <c r="G63" s="145"/>
      <c r="H63" s="188"/>
      <c r="I63" s="249"/>
      <c r="J63" s="250"/>
      <c r="K63" s="250"/>
      <c r="L63" s="251"/>
      <c r="M63" s="252"/>
    </row>
    <row r="64" spans="3:13" ht="39.950000000000003" customHeight="1" x14ac:dyDescent="0.2">
      <c r="C64" s="243"/>
      <c r="D64" s="145"/>
      <c r="E64" s="145"/>
      <c r="F64" s="248"/>
      <c r="G64" s="145"/>
      <c r="H64" s="188"/>
      <c r="I64" s="249"/>
      <c r="J64" s="250"/>
      <c r="K64" s="250"/>
      <c r="L64" s="251"/>
      <c r="M64" s="252"/>
    </row>
    <row r="65" spans="3:17" ht="39.950000000000003" customHeight="1" x14ac:dyDescent="0.2">
      <c r="C65" s="243"/>
      <c r="D65" s="145"/>
      <c r="E65" s="145"/>
      <c r="F65" s="248"/>
      <c r="G65" s="145"/>
      <c r="H65" s="188"/>
      <c r="I65" s="249"/>
      <c r="J65" s="250"/>
      <c r="K65" s="250"/>
      <c r="L65" s="251"/>
      <c r="M65" s="252"/>
    </row>
    <row r="66" spans="3:17" ht="39.950000000000003" customHeight="1" x14ac:dyDescent="0.2">
      <c r="C66" s="243"/>
      <c r="D66" s="145"/>
      <c r="E66" s="145"/>
      <c r="F66" s="248"/>
      <c r="G66" s="145"/>
      <c r="H66" s="188"/>
      <c r="I66" s="249"/>
      <c r="J66" s="250"/>
      <c r="K66" s="250"/>
      <c r="L66" s="251"/>
      <c r="M66" s="252"/>
    </row>
    <row r="67" spans="3:17" ht="39.950000000000003" customHeight="1" x14ac:dyDescent="0.2">
      <c r="C67" s="243"/>
      <c r="D67" s="145"/>
      <c r="E67" s="145"/>
      <c r="F67" s="248"/>
      <c r="G67" s="145"/>
      <c r="H67" s="188"/>
      <c r="I67" s="249"/>
      <c r="J67" s="250"/>
      <c r="K67" s="250"/>
      <c r="L67" s="251"/>
      <c r="M67" s="252"/>
    </row>
    <row r="68" spans="3:17" ht="39.950000000000003" customHeight="1" x14ac:dyDescent="0.2">
      <c r="C68" s="243"/>
      <c r="D68" s="145"/>
      <c r="E68" s="145"/>
      <c r="F68" s="248"/>
      <c r="G68" s="145"/>
      <c r="H68" s="188"/>
      <c r="I68" s="249"/>
      <c r="J68" s="250"/>
      <c r="K68" s="250"/>
      <c r="L68" s="251"/>
      <c r="M68" s="252"/>
    </row>
    <row r="69" spans="3:17" ht="39.950000000000003" customHeight="1" x14ac:dyDescent="0.2">
      <c r="C69" s="243"/>
      <c r="D69" s="145"/>
      <c r="E69" s="145"/>
      <c r="F69" s="248"/>
      <c r="G69" s="145"/>
      <c r="H69" s="188"/>
      <c r="I69" s="249"/>
      <c r="J69" s="250"/>
      <c r="K69" s="250"/>
      <c r="L69" s="251"/>
      <c r="M69" s="252"/>
    </row>
    <row r="70" spans="3:17" ht="39.950000000000003" customHeight="1" x14ac:dyDescent="0.2">
      <c r="C70" s="243"/>
      <c r="D70" s="145"/>
      <c r="E70" s="145"/>
      <c r="F70" s="248"/>
      <c r="G70" s="145"/>
      <c r="H70" s="188"/>
      <c r="I70" s="249"/>
      <c r="J70" s="250"/>
      <c r="K70" s="250"/>
      <c r="L70" s="251"/>
      <c r="M70" s="252"/>
    </row>
    <row r="71" spans="3:17" ht="39.950000000000003" customHeight="1" x14ac:dyDescent="0.2">
      <c r="C71" s="243"/>
      <c r="D71" s="145"/>
      <c r="E71" s="145"/>
      <c r="F71" s="248"/>
      <c r="G71" s="145"/>
      <c r="H71" s="188"/>
      <c r="I71" s="249"/>
      <c r="J71" s="250"/>
      <c r="K71" s="250"/>
      <c r="L71" s="251"/>
      <c r="M71" s="252"/>
    </row>
    <row r="72" spans="3:17" ht="39.950000000000003" customHeight="1" x14ac:dyDescent="0.2">
      <c r="C72" s="243"/>
      <c r="D72" s="145"/>
      <c r="E72" s="145"/>
      <c r="F72" s="248"/>
      <c r="G72" s="145"/>
      <c r="H72" s="188"/>
      <c r="I72" s="249"/>
      <c r="J72" s="250"/>
      <c r="K72" s="250"/>
      <c r="L72" s="251"/>
      <c r="M72" s="252"/>
    </row>
    <row r="73" spans="3:17" ht="39.950000000000003" customHeight="1" x14ac:dyDescent="0.2">
      <c r="C73" s="243"/>
      <c r="D73" s="145"/>
      <c r="E73" s="145"/>
      <c r="F73" s="248"/>
      <c r="G73" s="145"/>
      <c r="H73" s="188"/>
      <c r="I73" s="249"/>
      <c r="J73" s="250"/>
      <c r="K73" s="250"/>
      <c r="L73" s="251"/>
      <c r="M73" s="252"/>
    </row>
    <row r="74" spans="3:17" ht="39.950000000000003" customHeight="1" x14ac:dyDescent="0.2">
      <c r="C74" s="243"/>
      <c r="D74" s="145"/>
      <c r="E74" s="145"/>
      <c r="F74" s="248"/>
      <c r="G74" s="145"/>
      <c r="H74" s="188"/>
      <c r="I74" s="249"/>
      <c r="J74" s="250"/>
      <c r="K74" s="250"/>
      <c r="L74" s="251"/>
      <c r="M74" s="252"/>
    </row>
    <row r="75" spans="3:17" ht="39.75" customHeight="1" x14ac:dyDescent="0.2">
      <c r="C75" s="243"/>
      <c r="D75" s="145"/>
      <c r="E75" s="145"/>
      <c r="F75" s="248"/>
      <c r="G75" s="145"/>
      <c r="H75" s="188"/>
      <c r="I75" s="249"/>
      <c r="J75" s="250"/>
      <c r="K75" s="250"/>
      <c r="L75" s="253"/>
      <c r="M75" s="254"/>
    </row>
    <row r="76" spans="3:17" ht="39.950000000000003" customHeight="1" thickBot="1" x14ac:dyDescent="0.25">
      <c r="C76" s="255"/>
      <c r="D76" s="104"/>
      <c r="E76" s="104"/>
      <c r="F76" s="256"/>
      <c r="G76" s="104"/>
      <c r="H76" s="257"/>
      <c r="I76" s="106"/>
      <c r="J76" s="104"/>
      <c r="K76" s="104"/>
      <c r="L76" s="258"/>
      <c r="M76" s="259"/>
    </row>
    <row r="77" spans="3:17" ht="14.45" customHeight="1" x14ac:dyDescent="0.2"/>
    <row r="78" spans="3:17" ht="16.5" customHeight="1" x14ac:dyDescent="0.2"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>
        <f>E78*H78*K78</f>
        <v>0</v>
      </c>
      <c r="O78" s="261"/>
      <c r="P78" s="261"/>
      <c r="Q78" s="261"/>
    </row>
    <row r="79" spans="3:17" ht="16.5" customHeight="1" x14ac:dyDescent="0.2"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1"/>
      <c r="P79" s="261"/>
      <c r="Q79" s="261"/>
    </row>
    <row r="80" spans="3:17" ht="16.5" customHeight="1" x14ac:dyDescent="0.2">
      <c r="C80" s="262"/>
      <c r="D80" s="260"/>
      <c r="E80" s="260"/>
      <c r="F80" s="260"/>
      <c r="G80" s="263"/>
      <c r="H80" s="263"/>
      <c r="I80" s="263"/>
      <c r="J80" s="263"/>
      <c r="K80" s="260"/>
      <c r="L80" s="260"/>
      <c r="M80" s="263"/>
      <c r="N80" s="260">
        <f>E80*H80*K80</f>
        <v>0</v>
      </c>
      <c r="O80" s="263"/>
      <c r="P80" s="261"/>
      <c r="Q80" s="261"/>
    </row>
    <row r="81" spans="3:17" ht="16.5" customHeight="1" x14ac:dyDescent="0.2">
      <c r="C81" s="263"/>
      <c r="D81" s="260"/>
      <c r="E81" s="260"/>
      <c r="F81" s="260"/>
      <c r="G81" s="263"/>
      <c r="H81" s="263"/>
      <c r="I81" s="263"/>
      <c r="J81" s="263"/>
      <c r="K81" s="260"/>
      <c r="L81" s="260"/>
      <c r="M81" s="263"/>
      <c r="N81" s="260">
        <f>E81*H80*K81</f>
        <v>0</v>
      </c>
      <c r="O81" s="263"/>
      <c r="P81" s="261"/>
      <c r="Q81" s="261"/>
    </row>
    <row r="96" spans="3:17" x14ac:dyDescent="0.2">
      <c r="N96" s="81">
        <f>ROUND(SUM(N50:N95),3)</f>
        <v>0</v>
      </c>
    </row>
    <row r="135" spans="4:14" x14ac:dyDescent="0.2">
      <c r="D135" s="81" t="s">
        <v>97</v>
      </c>
    </row>
    <row r="136" spans="4:14" x14ac:dyDescent="0.2">
      <c r="N136" s="81">
        <f>ROUND(E136*H136,3)</f>
        <v>0</v>
      </c>
    </row>
    <row r="137" spans="4:14" x14ac:dyDescent="0.2">
      <c r="N137" s="81">
        <f>ROUND(SUM(N123:N136),3)</f>
        <v>0</v>
      </c>
    </row>
    <row r="189" spans="14:14" x14ac:dyDescent="0.2">
      <c r="N189" s="81">
        <f>ROUND(SUM(N188:N188),3)</f>
        <v>0</v>
      </c>
    </row>
    <row r="197" spans="3:3" x14ac:dyDescent="0.2">
      <c r="C197" s="81" t="s">
        <v>46</v>
      </c>
    </row>
  </sheetData>
  <mergeCells count="60">
    <mergeCell ref="O80:O81"/>
    <mergeCell ref="L56:M56"/>
    <mergeCell ref="L75:M75"/>
    <mergeCell ref="L76:M76"/>
    <mergeCell ref="C80:C81"/>
    <mergeCell ref="G80:G81"/>
    <mergeCell ref="H80:H81"/>
    <mergeCell ref="I80:I81"/>
    <mergeCell ref="J80:J81"/>
    <mergeCell ref="M80:M81"/>
    <mergeCell ref="L50:M50"/>
    <mergeCell ref="L51:M51"/>
    <mergeCell ref="L52:M52"/>
    <mergeCell ref="L53:M53"/>
    <mergeCell ref="L54:M54"/>
    <mergeCell ref="L55:M55"/>
    <mergeCell ref="L44:M44"/>
    <mergeCell ref="L45:M45"/>
    <mergeCell ref="L46:M46"/>
    <mergeCell ref="L47:M47"/>
    <mergeCell ref="L48:M48"/>
    <mergeCell ref="L49:M49"/>
    <mergeCell ref="C42:C43"/>
    <mergeCell ref="D42:D43"/>
    <mergeCell ref="E42:E43"/>
    <mergeCell ref="F42:H42"/>
    <mergeCell ref="I42:K42"/>
    <mergeCell ref="L42:M43"/>
    <mergeCell ref="L31:M31"/>
    <mergeCell ref="L32:M32"/>
    <mergeCell ref="L36:M36"/>
    <mergeCell ref="L37:M37"/>
    <mergeCell ref="D41:H41"/>
    <mergeCell ref="I41:M41"/>
    <mergeCell ref="L22:M22"/>
    <mergeCell ref="L24:M24"/>
    <mergeCell ref="L25:M25"/>
    <mergeCell ref="L26:M26"/>
    <mergeCell ref="L27:M27"/>
    <mergeCell ref="L28:M28"/>
    <mergeCell ref="L12:M12"/>
    <mergeCell ref="L14:M14"/>
    <mergeCell ref="L15:M15"/>
    <mergeCell ref="L17:M17"/>
    <mergeCell ref="L20:M20"/>
    <mergeCell ref="L21:M21"/>
    <mergeCell ref="L5:M5"/>
    <mergeCell ref="L6:M6"/>
    <mergeCell ref="L7:M7"/>
    <mergeCell ref="L8:M8"/>
    <mergeCell ref="L10:M10"/>
    <mergeCell ref="L11:M11"/>
    <mergeCell ref="D2:H2"/>
    <mergeCell ref="I2:M2"/>
    <mergeCell ref="C3:C4"/>
    <mergeCell ref="D3:D4"/>
    <mergeCell ref="E3:E4"/>
    <mergeCell ref="F3:H3"/>
    <mergeCell ref="I3:K3"/>
    <mergeCell ref="L3:M4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46" fitToWidth="0" fitToHeight="0" orientation="portrait" r:id="rId1"/>
  <headerFooter alignWithMargins="0"/>
  <rowBreaks count="1" manualBreakCount="1">
    <brk id="38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設計書1号様式</vt:lpstr>
      <vt:lpstr>設計書2-1号様式</vt:lpstr>
      <vt:lpstr>設計書1号様式!Print_Area</vt:lpstr>
      <vt:lpstr>'設計書2-1号様式'!Print_Area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野地 大輝</dc:creator>
  <cp:lastModifiedBy>野地 大輝</cp:lastModifiedBy>
  <cp:lastPrinted>2026-05-07T00:24:42Z</cp:lastPrinted>
  <dcterms:created xsi:type="dcterms:W3CDTF">2026-05-07T00:22:25Z</dcterms:created>
  <dcterms:modified xsi:type="dcterms:W3CDTF">2026-05-07T00:24:42Z</dcterms:modified>
</cp:coreProperties>
</file>