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<sst xmlns="http://schemas.openxmlformats.org/spreadsheetml/2006/main" count="865" uniqueCount="865">
  <si>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</si>
  <si>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済生会川俣病院</t>
  </si>
  <si>
    <t>〒960-1406　伊達郡川俣町大字鶴沢字川端２番地４</t>
  </si>
  <si>
    <t>病棟の建築時期と構造</t>
  </si>
  <si>
    <t>建物情報＼病棟名</t>
  </si>
  <si>
    <t>3階病棟</t>
  </si>
  <si>
    <t>4階病棟</t>
  </si>
  <si>
    <t>様式１病院病棟票(1)</t>
  </si>
  <si>
    <t>建築時期</t>
  </si>
  <si>
    <t>1999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</si>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</sst>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38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45</v>
      </c>
      <c r="M107" s="146">
        <v>40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45</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14</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1.6</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3.3</v>
      </c>
      <c r="M191" s="181">
        <v>1.1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5</v>
      </c>
      <c r="N216" s="239">
        <v>5</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3.5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1.5</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2</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0.5</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2</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1</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0.6</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5</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395</v>
      </c>
      <c r="M314" s="289">
        <v>141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179</v>
      </c>
      <c r="M315" s="181">
        <v>104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124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92</v>
      </c>
      <c r="M317" s="181">
        <v>37</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12008</v>
      </c>
      <c r="M318" s="181">
        <v>11465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390</v>
      </c>
      <c r="M319" s="181">
        <v>143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395</v>
      </c>
      <c r="M327" s="181">
        <v>141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270</v>
      </c>
      <c r="M329" s="181">
        <v>112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81</v>
      </c>
      <c r="M330" s="181">
        <v>14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44</v>
      </c>
      <c r="M331" s="181">
        <v>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390</v>
      </c>
      <c r="M335" s="181">
        <v>143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8</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228</v>
      </c>
      <c r="M337" s="181">
        <v>107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19</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28</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33</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18</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56</v>
      </c>
      <c r="M343" s="181">
        <v>25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382</v>
      </c>
      <c r="M352" s="181">
        <v>143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338</v>
      </c>
      <c r="M353" s="181">
        <v>143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19</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16</v>
      </c>
      <c r="M389" s="263" t="s">
        <v>18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80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109</v>
      </c>
      <c r="D411" s="316"/>
      <c r="E411" s="316"/>
      <c r="F411" s="316"/>
      <c r="G411" s="316"/>
      <c r="H411" s="317"/>
      <c r="I411" s="355"/>
      <c r="J411" s="148" t="str">
        <f t="shared" si="63"/>
        <v>未確認</v>
      </c>
      <c r="K411" s="238" t="str">
        <f t="shared" si="64"/>
        <v>※</v>
      </c>
      <c r="L411" s="241">
        <v>0</v>
      </c>
      <c r="M411" s="185">
        <v>388</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43</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108</v>
      </c>
      <c r="D451" s="316"/>
      <c r="E451" s="316"/>
      <c r="F451" s="316"/>
      <c r="G451" s="316"/>
      <c r="H451" s="317"/>
      <c r="I451" s="355"/>
      <c r="J451" s="148" t="str">
        <f t="shared" si="67"/>
        <v>未確認</v>
      </c>
      <c r="K451" s="238" t="str">
        <f t="shared" si="68"/>
        <v>※</v>
      </c>
      <c r="L451" s="241">
        <v>691</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7</v>
      </c>
      <c r="M471" s="185">
        <v>71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v>72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72</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160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28.2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5.3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2.7</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402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479</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2</v>
      </c>
      <c r="M647" s="185">
        <v>9</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11</v>
      </c>
      <c r="M659" s="185">
        <v>33</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27</v>
      </c>
      <c r="M660" s="185">
        <v>89</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3</v>
      </c>
      <c r="M662" s="185">
        <v>23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15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12</v>
      </c>
      <c r="M664" s="185">
        <v>19</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10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v>
      </c>
      <c r="M673" s="185">
        <v>245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v>
      </c>
      <c r="M675" s="185">
        <v>142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17</v>
      </c>
      <c r="M676" s="185">
        <v>70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v>
      </c>
      <c r="M677" s="185">
        <v>21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26</v>
      </c>
      <c r="M678" s="185">
        <v>12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16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13</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382</v>
      </c>
      <c r="M697" s="279">
        <v>143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422</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28</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